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errari Simone\00_Analisi Prezzi\Deumidificazione\review maggio 2026\"/>
    </mc:Choice>
  </mc:AlternateContent>
  <xr:revisionPtr revIDLastSave="0" documentId="13_ncr:1_{6EAFA8A0-2724-486D-8FD4-29436C9EC25E}" xr6:coauthVersionLast="47" xr6:coauthVersionMax="47" xr10:uidLastSave="{00000000-0000-0000-0000-000000000000}"/>
  <workbookProtection workbookAlgorithmName="SHA-512" workbookHashValue="GnechgE0iWbeNGofaaD55wrCDc1n4caS0jMYLgrsi9YlPZAtoK8+Per7z6+iaOPENQxRK73ueXpD5RB3QXwm5w==" workbookSaltValue="RcwoEhl62ASBjRpjvB0j1w==" workbookSpinCount="100000" lockStructure="1"/>
  <bookViews>
    <workbookView xWindow="-108" yWindow="-108" windowWidth="23256" windowHeight="12456" xr2:uid="{92F28E72-DB52-4501-8AFB-44384BBE7019}"/>
  </bookViews>
  <sheets>
    <sheet name="Analisi" sheetId="1" r:id="rId1"/>
    <sheet name="rif" sheetId="5" state="hidden" r:id="rId2"/>
    <sheet name="cap" sheetId="4" state="hidden" r:id="rId3"/>
  </sheets>
  <definedNames>
    <definedName name="Absolute">rif!#REF!</definedName>
    <definedName name="BFO">#REF!</definedName>
    <definedName name="BFOU">#REF!</definedName>
    <definedName name="BS">rif!#REF!</definedName>
    <definedName name="BSFC">#REF!</definedName>
    <definedName name="BSPP">rif!#REF!</definedName>
    <definedName name="BT">rif!#REF!</definedName>
    <definedName name="coloredinamico">IF(Analisi!#REF!="Si",#REF!,Analisi!#REF!)</definedName>
    <definedName name="KSP">rif!#REF!</definedName>
    <definedName name="KSPF">#REF!</definedName>
    <definedName name="UWP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A32" i="1" l="1"/>
  <c r="A31" i="1"/>
  <c r="A20" i="1" s="1" a="1"/>
  <c r="A20" i="1" s="1"/>
  <c r="D22" i="1" l="1" a="1"/>
  <c r="D22" i="1" s="1"/>
  <c r="D21" i="1" a="1"/>
  <c r="D21" i="1" s="1"/>
  <c r="A14" i="1"/>
  <c r="D16" i="1" s="1"/>
  <c r="A11" i="1"/>
  <c r="A35" i="1"/>
  <c r="D35" i="1" s="1"/>
  <c r="A26" i="1"/>
  <c r="A28" i="1" s="1"/>
  <c r="E28" i="1" s="1"/>
  <c r="A23" i="1" a="1"/>
  <c r="A23" i="1" s="1"/>
  <c r="C25" i="1" s="1"/>
  <c r="A17" i="1"/>
  <c r="D15" i="1" l="1"/>
  <c r="B35" i="1"/>
  <c r="E35" i="1"/>
  <c r="F35" i="1" s="1"/>
  <c r="C35" i="1"/>
  <c r="D27" i="1"/>
  <c r="D28" i="1"/>
  <c r="F28" i="1" s="1"/>
  <c r="C24" i="1"/>
  <c r="C27" i="1"/>
  <c r="C28" i="1"/>
  <c r="A27" i="1"/>
  <c r="E27" i="1" s="1"/>
  <c r="A2" i="4"/>
  <c r="A1" i="4"/>
  <c r="B31" i="1"/>
  <c r="B32" i="1"/>
  <c r="D32" i="1"/>
  <c r="F27" i="1" l="1"/>
  <c r="C22" i="1"/>
  <c r="C21" i="1"/>
  <c r="A10" i="4"/>
  <c r="A9" i="4"/>
  <c r="A7" i="4"/>
  <c r="A6" i="4"/>
  <c r="A5" i="4"/>
  <c r="A4" i="4"/>
  <c r="A48" i="1" s="1"/>
  <c r="E38" i="1"/>
  <c r="D31" i="1"/>
  <c r="D25" i="1" a="1"/>
  <c r="D25" i="1" s="1"/>
  <c r="D24" i="1" a="1"/>
  <c r="D24" i="1" s="1"/>
  <c r="A25" i="1"/>
  <c r="E25" i="1" s="1"/>
  <c r="A22" i="1"/>
  <c r="E22" i="1" s="1"/>
  <c r="A19" i="1"/>
  <c r="E19" i="1" s="1"/>
  <c r="A18" i="1"/>
  <c r="E18" i="1" s="1"/>
  <c r="D19" i="1"/>
  <c r="A16" i="1"/>
  <c r="E16" i="1" s="1"/>
  <c r="A15" i="1"/>
  <c r="E15" i="1" s="1"/>
  <c r="A13" i="1"/>
  <c r="E13" i="1" s="1"/>
  <c r="A12" i="1"/>
  <c r="E12" i="1" s="1"/>
  <c r="D13" i="1"/>
  <c r="A8" i="1" l="1"/>
  <c r="E31" i="1"/>
  <c r="A24" i="1"/>
  <c r="E24" i="1" s="1"/>
  <c r="D12" i="1"/>
  <c r="A21" i="1"/>
  <c r="E21" i="1" s="1"/>
  <c r="D18" i="1"/>
  <c r="A34" i="1"/>
  <c r="B33" i="1"/>
  <c r="A33" i="1"/>
  <c r="E34" i="1" l="1"/>
  <c r="D34" i="1"/>
  <c r="E32" i="1"/>
  <c r="F32" i="1" s="1"/>
  <c r="E33" i="1"/>
  <c r="D33" i="1"/>
  <c r="D38" i="1" s="1"/>
  <c r="F16" i="1"/>
  <c r="F15" i="1"/>
  <c r="F13" i="1"/>
  <c r="F31" i="1"/>
  <c r="F18" i="1"/>
  <c r="C34" i="1"/>
  <c r="F24" i="1"/>
  <c r="F25" i="1"/>
  <c r="F19" i="1"/>
  <c r="F12" i="1"/>
  <c r="F33" i="1" l="1"/>
  <c r="F34" i="1"/>
  <c r="F21" i="1"/>
  <c r="F22" i="1"/>
  <c r="F36" i="1" l="1"/>
  <c r="F29" i="1"/>
  <c r="F38" i="1"/>
  <c r="F39" i="1" s="1"/>
  <c r="F41" i="1" l="1"/>
  <c r="F42" i="1" l="1"/>
  <c r="F43" i="1" l="1"/>
  <c r="F4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<sst xmlns="http://schemas.openxmlformats.org/spreadsheetml/2006/main" count="124" uniqueCount="109">
  <si>
    <r>
      <t xml:space="preserve">Ciclo termo-deumidificante per supporti soggeti a condensa e umidità
</t>
    </r>
    <r>
      <rPr>
        <b/>
        <sz val="16"/>
        <color rgb="FFAFCDAF"/>
        <rFont val="Arial"/>
        <family val="2"/>
      </rPr>
      <t>BENESSEREBIO - BIOCALCE INTONACHINO</t>
    </r>
  </si>
  <si>
    <t>Spessore prima mano Benesserebio (1 cm)</t>
  </si>
  <si>
    <r>
      <t>Spessore Benesserebio (</t>
    </r>
    <r>
      <rPr>
        <b/>
        <sz val="10"/>
        <color rgb="FF4B4B4B"/>
        <rFont val="Aptos Narrow"/>
        <family val="2"/>
      </rPr>
      <t>≥</t>
    </r>
    <r>
      <rPr>
        <b/>
        <sz val="9"/>
        <color rgb="FF4B4B4B"/>
        <rFont val="Arial"/>
        <family val="2"/>
      </rPr>
      <t>1 cm)</t>
    </r>
  </si>
  <si>
    <t>Rasante</t>
  </si>
  <si>
    <r>
      <t xml:space="preserve">Spessore rasante
</t>
    </r>
    <r>
      <rPr>
        <b/>
        <sz val="8"/>
        <color rgb="FF4B4B4B"/>
        <rFont val="Arial"/>
        <family val="2"/>
      </rPr>
      <t xml:space="preserve">Rasatura armata ≥ 2 mm
Rasatura armata </t>
    </r>
    <r>
      <rPr>
        <b/>
        <sz val="8"/>
        <color rgb="FF4B4B4B"/>
        <rFont val="Calibri"/>
        <family val="2"/>
      </rPr>
      <t>≥</t>
    </r>
    <r>
      <rPr>
        <b/>
        <sz val="8"/>
        <color rgb="FF4B4B4B"/>
        <rFont val="Arial"/>
        <family val="2"/>
      </rPr>
      <t xml:space="preserve"> 4 mm</t>
    </r>
  </si>
  <si>
    <t>Rete di armatura?</t>
  </si>
  <si>
    <t>BIOCALCE INTONACHINO FINO</t>
  </si>
  <si>
    <t>RINFORZO V50</t>
  </si>
  <si>
    <t>DESCRIZIONE</t>
  </si>
  <si>
    <t>U.M.</t>
  </si>
  <si>
    <t>QUANTITA'</t>
  </si>
  <si>
    <t>PREZZO UNITARIO*</t>
  </si>
  <si>
    <t>PREZZO COMPLETO</t>
  </si>
  <si>
    <t>RISORSE UMANE (RU)</t>
  </si>
  <si>
    <t>H/mq</t>
  </si>
  <si>
    <t>sommano RU</t>
  </si>
  <si>
    <t>PRODOTTI DA COSTRUZIONE (PR)</t>
  </si>
  <si>
    <t>kg/mq</t>
  </si>
  <si>
    <t>sommano PR</t>
  </si>
  <si>
    <t>ATTREZZATURE (AT)</t>
  </si>
  <si>
    <t>Trasporto materiali di consumo</t>
  </si>
  <si>
    <t>sommano AT</t>
  </si>
  <si>
    <t>Costo tecnico (CT)</t>
  </si>
  <si>
    <t>Costo indiretto (SG) 17,00%</t>
  </si>
  <si>
    <t>Costo figurativo (U) 10,00%</t>
  </si>
  <si>
    <t>RU+PR+AT+SG+U</t>
  </si>
  <si>
    <t>PREZZO COMPLESSIVO AL MQ</t>
  </si>
  <si>
    <t>Voce di capitolato</t>
  </si>
  <si>
    <t>PRODOTTO</t>
  </si>
  <si>
    <t>PREZZO</t>
  </si>
  <si>
    <t>RESA</t>
  </si>
  <si>
    <t>RU</t>
  </si>
  <si>
    <t>BIOCALCE MURATURA</t>
  </si>
  <si>
    <t>BIOCALCE MURATURA FINO</t>
  </si>
  <si>
    <t>BIOCALCE PIETRA</t>
  </si>
  <si>
    <t>BIOCALCE INTONACO</t>
  </si>
  <si>
    <t>Preparazione e stesura di Biocalce Intonaco</t>
  </si>
  <si>
    <t>Preparazione e stesura di 2° mano di Biocalce Intonaco</t>
  </si>
  <si>
    <t>BIOCALCE INTONACO FINO</t>
  </si>
  <si>
    <t>Preparazione e stesura di Biocalce Intonaco Fino</t>
  </si>
  <si>
    <t>Preparazione e stesura di 2° mano di Biocalce Intonaco Fino</t>
  </si>
  <si>
    <t>Preparazione e stesura di Biocalce Intonachino Fino</t>
  </si>
  <si>
    <t>Preparazione e stesura di 2° mano di Intonachino Fino</t>
  </si>
  <si>
    <t>BIOCALCE INTONACHINO GRANELLO</t>
  </si>
  <si>
    <t>Preparazione e stesura di Biocalce Intonachino Granello</t>
  </si>
  <si>
    <t>Preparazione e stesura di 2° mano di Intonachino Granello</t>
  </si>
  <si>
    <t>BIOCALCE INTONACHINO TIPO 00</t>
  </si>
  <si>
    <t>Preparazione e stesura di Biocalce Intonachino tipo 00</t>
  </si>
  <si>
    <t>Preparazione e stesura di 2° mano di Intonachino tipo 00</t>
  </si>
  <si>
    <t>KLIMA LIGHT CALCE</t>
  </si>
  <si>
    <t>Preparazione e stesura di Klima Light Calce</t>
  </si>
  <si>
    <t>Preparazione e stesura di 2° mano di Klima Light Calce</t>
  </si>
  <si>
    <t>BIOCALCE RINZAFFO</t>
  </si>
  <si>
    <t>Preparazione e stesura di Biocalce Rinzaffo</t>
  </si>
  <si>
    <t>BENESSEREBIO</t>
  </si>
  <si>
    <t>Preparazione e stesura 1° strato di Benesserebio</t>
  </si>
  <si>
    <t>Preparazione e stesura di 2° strato di Benesserebio</t>
  </si>
  <si>
    <t>Preparazione e stesura di 2° mano di Benesserebio per annegare la rete</t>
  </si>
  <si>
    <t>BIOCALCE ZOCCOLATURA</t>
  </si>
  <si>
    <t>Preparazione e stesura di Biocalce Zoccolatura</t>
  </si>
  <si>
    <t>Preparazione e stesura di 2° mano di Biocalce Zoccolatura</t>
  </si>
  <si>
    <t>BIOGESSO STUCCO MANGIAVOC</t>
  </si>
  <si>
    <t>BIOGESSO RASA&amp;DECORA MANGIAVOC</t>
  </si>
  <si>
    <t>SANABUILD FONDO</t>
  </si>
  <si>
    <t>Preparazione e stesura di Sanabuild Fondo</t>
  </si>
  <si>
    <t>No</t>
  </si>
  <si>
    <t>RASOBUILD ECO CONSOLIDANTE (25kg)</t>
  </si>
  <si>
    <t>RASOBUILD ECO TOP FINO BIANCO</t>
  </si>
  <si>
    <t>RASOBUILD ECO TOP FINO GRIGIO</t>
  </si>
  <si>
    <t>RASOBUILD ECO TOP GRANELLO</t>
  </si>
  <si>
    <t>RASOBUILD ECO EXTRAFINO</t>
  </si>
  <si>
    <t>RASOBUILD ECO FINO BIANCO</t>
  </si>
  <si>
    <t xml:space="preserve">RASOBUILD ECO FINO GRANELLO </t>
  </si>
  <si>
    <t>RASOBUILD ECO STUCCO RP</t>
  </si>
  <si>
    <t>WALLPAPER LIVING</t>
  </si>
  <si>
    <t>ISOBUILD ECO BLOCK</t>
  </si>
  <si>
    <t>CHIUDI TRACCIA</t>
  </si>
  <si>
    <t>PRESTOCEM ECO (25kg)</t>
  </si>
  <si>
    <t>P5 ECO (25kg)</t>
  </si>
  <si>
    <t>-</t>
  </si>
  <si>
    <t>Stesura di rete di rinforzo V 50 nell'intonachino</t>
  </si>
  <si>
    <t>RINFORZO V40</t>
  </si>
  <si>
    <t>Stesura di rete di rinforzo V 40 nell'intonachino</t>
  </si>
  <si>
    <t>GEO GRID 120</t>
  </si>
  <si>
    <t>Stesura di rete di rinforzo Geo Grid 120 nell'intonaco</t>
  </si>
  <si>
    <t>OPERAIO COMUNE (MO1004)</t>
  </si>
  <si>
    <t>OPERAIO QUALIFICATO (MO1003)</t>
  </si>
  <si>
    <t>Costo indiretto (SG) 17%</t>
  </si>
  <si>
    <t>Costo figurativo (U) 10%</t>
  </si>
  <si>
    <t>Fornitura e posa in opera di ciclo termo-deumidificante realizzato mediante strato di rinzaffo e successivo strato di termo-intonaco deumidificante a celle di calore per murature interne ed esterne soggette a elevata umidità e risalita capillare a base di pura calce idraulica naturale NHL 3.5 - tipo Biocalce Rinzaffo e Benesserebio di Kerakoll.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</t>
  </si>
  <si>
    <t>Fornitura e posa in opera di ciclo termo-deumidificante realizzato mediante strato di rinzaffo e successivo strato di termo-intonaco deumidificante a celle di calore per murature interne ed esterne soggette a elevata umidità e risalita capillare a base di pura calce idraulica naturale NHL 3.5 - tipo Biocalce Rinzaffo e Benesserebio di Kerakoll, previa applicazione direttamente sulla muratura di Sanabuild Fondo come inibitore della salinità e promotore della traspirazione.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</t>
  </si>
  <si>
    <t>Fornitura e posa in opera di ciclo deumidificante realizzato mediante strato di rinzaffo e successivo strato di intonaco protettivo, deumidificante e traspirante per murature soggette a elevata umidità e risalita capillare a base di pura calce idraulica naturale NHL 3.5 - tipo Biocalce Rinzaffo e Biocalce Zoccolatura.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dell'intonaco deumidificante: la malta è in possesso di marcatura CE secondo norma  EN 998/1 – R / CS II / W24 ≥ 0,3 kg/m², adesione 0,06 N/mm²,  coefficiente di resistenza al vapore acqueo μ≤3, porosità della malta indurita ≥ 40%, conducibilità termica pari a 0,47 W/mK, aria occlusa in fase d’impasto ≥ 25%, resistenza ai sali secondo WTA 2-2-91/0 (Superata), ridotta profondità d’infiltrazione d’acqua (nelle 24 h ≤ 5 mm),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</t>
  </si>
  <si>
    <t>Fornitura e posa in opera di ciclo deumidificante realizzato mediante strato di rinzaffo e successivo strato di intonaco protettivo, deumidificante e traspirante per murature soggette a elevata umidità e risalita capillare a base di pura calce idraulica naturale NHL 3.5 - tipo Biocalce Rinzaffo e Biocalce Zoccolatura, previa applicazione direttamente sulla muratura di Sanabuild Fondo come inibitore della salinità e promotore della traspirazione.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dell'intonaco deumidificante: la malta è in possesso di marcatura CE secondo norma  EN 998/1 – R / CS II / W24 ≥ 0,3 kg/m², adesione 0,06 N/mm²,  coefficiente di resistenza al vapore acqueo μ≤3, porosità della malta indurita ≥ 40%, conducibilità termica pari a 0,47 W/mK, aria occlusa in fase d’impasto ≥ 25%, resistenza ai sali secondo WTA 2-2-91/0 (Superata), ridotta profondità d’infiltrazione d’acqua (nelle 24 h ≤ 5 mm),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</t>
  </si>
  <si>
    <t xml:space="preserve">
L'armatura dell'intonaco è realizzata mediante rete bilanciata in fibra di basalto con trattamento protettivo alcali-resistente (massa totale 130 g/mq) - tipo Geogrid 120 di Kerakoll.</t>
  </si>
  <si>
    <t xml:space="preserve">
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</si>
  <si>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 xml:space="preserve">
Finitura superficiale eseguita mediante rasante traspirante a grana media a base di pura calce idraulica naturale NHL 3.5 e inerti in fino di marmo dolomitico, intervallo granulometrico 0 - 1,4 mm secondo EN 1015-1 - tipo Biocalce Intonachino Granello di Kerakoll. Caratteristiche tecniche certificate: aderenza al supporto ≥ 0,2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</si>
  <si>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 xml:space="preserve">
Finitura superficiale eseguita a platrio mediante rasante traspirante di pura calce idraulica naturale NHL 3.5 e inerti in fino di puro marmo bianco di Carrara, intervallo granulometrico 0-200 µm secondo EN 1015-1 - tipo Biocalce Intonachino tipo 00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2.5.1, 3.2.8 del DM 23/06/2022, con certificazione ambientale EPD in accordo con ISO 14025:2006 and EN 15804:2012+A2:2019/AC:2021. </t>
  </si>
  <si>
    <t xml:space="preserve">
Finitura superficiale eseguita mediante adesivo&amp;Rasante a base di calce idraulica naturale NHL, alleggerito minerale, monocomponente, intervallo granulometrico 0 – 1200 μm secondo EN 1015-1 - tipo Klima Light Calce. Caratteristiche tecniche certificate: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</si>
  <si>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>L'armatura della rasatura è realizzata mediante rete in fibra di vetro alcali-resistente marcata CE tramite ETA.</t>
  </si>
  <si>
    <t xml:space="preserve">
Il prezzo è per unità di superficie di ciclo risanante effettivamente posto in opera. È altresì compresa la fornitura e posa in opera di tutti i materiali sopra descritti e quanto altro occorre per dare il lavoro finito. Sono esclusi: il nolo di strumentazione da cantiere, la demolizione dei vecchi intonaci e dei rivestimenti, eventuale idrosabbiatura o idrolavaggio per la preparazione delle superfici, e l'eventuale regolarizzazione delle stesse, le prove di accettazione del materiale, le indagini pre e post intervento e tutti i sussidi necessari per l'esecuzione dei lavori ricadenti all'interno dei costi della sicurezza indiretti.</t>
  </si>
  <si>
    <t>FASI</t>
  </si>
  <si>
    <t xml:space="preserve">
L'intervento si svolge nelle seguenti fasi: 
- demolizione dei vecchi intonaci e dei rivestimenti, idrosabbiatura o idrolavaggio per la preparazione delle superfici, ed eventuale regolarizzazione delle stesse (da contabilizzare a parte);
- realizzazione di primo strato di rinzaffo e, a completa maturazione, applicazione di secondo strato di intonaco risanante con eventuale inserimento di rete bilanciata in fibra di basalto; 
- successiva finitura mediante rasatura traspirante con eventuale applicazione di rete in fibra di vetro e realizzazione di ciclo decorativo e protettivo (da contabilizzare a parte).
La quantificazione è espressa per metro quadrato di ciclo risanante.</t>
  </si>
  <si>
    <t xml:space="preserve">
L'intervento si svolge nelle seguenti fasi: 
- demolizione dei vecchi intonaci e dei rivestimenti, idrosabbiatura o idrolavaggio per la preparazione delle superfici, ed eventuale regolarizzazione delle stesse (da contabilizzare a parte);
- applicazione di Sanabuild Fondo direttamente sulla muratura in caso di forte presenza di efflorescenze saline - stalle, caseifici e murature in ambienti marittimi...- (da contabilizzare a parte);
- realizzazione di primo strato di rinzaffo entro 24h dall'applicazione di Sanabuild Fondo e, a completa maturazione, applicazione di secondo strato di intonaco risanante con eventuale inserimento di rete bilanciata in fibra di basalto; 
- successiva finitura mediante rasatura traspirante con eventuale applicazione di rete in fibra di vetro e realizzazione di ciclo decorativo e protettivo (da contabilizzare a parte).
La quantificazione è espressa per metro quadrato di ciclo risanante.</t>
  </si>
  <si>
    <t>MONOPRODOTTO</t>
  </si>
  <si>
    <t xml:space="preserve">Fornitura e posa in opera di ciclo termo-deumidificante realizzato in due mani mediante termo-intonaco deumidificante a celle di calore per murature interne ed esterne soggette a condensa e umidità a base di pura calce idraulica naturale NHL 3.5 - tipo Benesserebio di Kerakoll.
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</si>
  <si>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>RASOBUILD ECO FINO GRIGIO</t>
  </si>
  <si>
    <t>Preparazione e stesura Rasobuild Eco Fino Grigio</t>
  </si>
  <si>
    <t>Preparazione e stesura di 2° mano di Rasobuild Eco Fino Grigio</t>
  </si>
  <si>
    <t>* Prezzi materiali Kerakoll = Listino generale 05-2026 (reti: 12/25). Prezzi manodopera = Prezziario DEI (I Semestre 2026) - Media Nazionale.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</si>
</sst>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sz val="10"/>
      <color rgb="FF424242"/>
      <name val="Arial"/>
      <family val="2"/>
    </font>
    <font>
      <b/>
      <sz val="10"/>
      <color rgb="FF4B4B4B"/>
      <name val="Arial"/>
      <family val="2"/>
    </font>
    <font>
      <sz val="10"/>
      <color theme="1"/>
      <name val="Arial"/>
      <family val="2"/>
    </font>
    <font>
      <sz val="10"/>
      <color rgb="FF4B4B4B"/>
      <name val="Arial"/>
      <family val="2"/>
    </font>
    <font>
      <i/>
      <sz val="10"/>
      <color rgb="FF4B4B4B"/>
      <name val="Arial"/>
      <family val="2"/>
    </font>
    <font>
      <b/>
      <u/>
      <sz val="10"/>
      <color rgb="FF4B4B4B"/>
      <name val="Arial"/>
      <family val="2"/>
    </font>
    <font>
      <i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6"/>
      <color rgb="FF4B4B4B"/>
      <name val="Arial"/>
      <family val="2"/>
    </font>
    <font>
      <b/>
      <sz val="9"/>
      <color rgb="FF4B4B4B"/>
      <name val="Arial"/>
      <family val="2"/>
    </font>
    <font>
      <b/>
      <sz val="11"/>
      <color rgb="FF41414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rgb="FFAFCDAF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b/>
      <sz val="8"/>
      <color rgb="FF4B4B4B"/>
      <name val="Arial"/>
      <family val="2"/>
    </font>
    <font>
      <b/>
      <sz val="8"/>
      <color rgb="FF4B4B4B"/>
      <name val="Calibri"/>
      <family val="2"/>
    </font>
    <font>
      <sz val="9"/>
      <color rgb="FFFF0000"/>
      <name val="Arial"/>
      <family val="2"/>
    </font>
    <font>
      <b/>
      <sz val="10"/>
      <color rgb="FF4B4B4B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FCDA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0" xfId="0" applyFont="1" applyBorder="1" applyProtection="1"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6" fillId="0" borderId="12" xfId="0" applyFont="1" applyBorder="1" applyProtection="1">
      <protection hidden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4" borderId="0" xfId="0" applyFill="1"/>
    <xf numFmtId="0" fontId="4" fillId="4" borderId="0" xfId="0" applyFont="1" applyFill="1"/>
    <xf numFmtId="0" fontId="4" fillId="4" borderId="0" xfId="0" applyFont="1" applyFill="1" applyAlignment="1">
      <alignment horizontal="center"/>
    </xf>
    <xf numFmtId="0" fontId="3" fillId="4" borderId="0" xfId="0" applyFont="1" applyFill="1"/>
    <xf numFmtId="0" fontId="3" fillId="4" borderId="0" xfId="0" applyFont="1" applyFill="1" applyAlignment="1">
      <alignment horizontal="center"/>
    </xf>
    <xf numFmtId="0" fontId="8" fillId="4" borderId="0" xfId="0" applyFont="1" applyFill="1" applyAlignment="1">
      <alignment wrapText="1"/>
    </xf>
    <xf numFmtId="0" fontId="0" fillId="4" borderId="0" xfId="0" applyFill="1" applyAlignment="1">
      <alignment vertical="top" wrapText="1"/>
    </xf>
    <xf numFmtId="0" fontId="4" fillId="0" borderId="5" xfId="0" applyFont="1" applyBorder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Protection="1">
      <protection hidden="1"/>
    </xf>
    <xf numFmtId="0" fontId="5" fillId="0" borderId="0" xfId="0" applyFont="1" applyProtection="1">
      <protection hidden="1"/>
    </xf>
    <xf numFmtId="2" fontId="4" fillId="0" borderId="0" xfId="0" applyNumberFormat="1" applyFont="1" applyAlignment="1" applyProtection="1">
      <alignment horizontal="center"/>
      <protection hidden="1"/>
    </xf>
    <xf numFmtId="0" fontId="0" fillId="0" borderId="0" xfId="0" applyAlignment="1">
      <alignment vertical="center" wrapText="1"/>
    </xf>
    <xf numFmtId="0" fontId="7" fillId="0" borderId="0" xfId="0" applyFont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2" fillId="0" borderId="5" xfId="0" applyFont="1" applyBorder="1" applyAlignment="1" applyProtection="1">
      <alignment horizontal="center" wrapText="1"/>
      <protection hidden="1"/>
    </xf>
    <xf numFmtId="0" fontId="2" fillId="0" borderId="5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4" fillId="0" borderId="13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0" fontId="0" fillId="3" borderId="3" xfId="0" applyFill="1" applyBorder="1" applyProtection="1">
      <protection locked="0" hidden="1"/>
    </xf>
    <xf numFmtId="0" fontId="0" fillId="3" borderId="3" xfId="0" applyFill="1" applyBorder="1" applyAlignment="1" applyProtection="1">
      <alignment horizontal="center"/>
      <protection locked="0" hidden="1"/>
    </xf>
    <xf numFmtId="0" fontId="0" fillId="3" borderId="24" xfId="0" applyFill="1" applyBorder="1" applyAlignment="1" applyProtection="1">
      <alignment horizontal="center"/>
      <protection locked="0" hidden="1"/>
    </xf>
    <xf numFmtId="0" fontId="4" fillId="0" borderId="0" xfId="0" applyFont="1" applyAlignment="1" applyProtection="1">
      <alignment horizontal="center"/>
      <protection locked="0" hidden="1"/>
    </xf>
    <xf numFmtId="2" fontId="4" fillId="0" borderId="0" xfId="0" applyNumberFormat="1" applyFont="1" applyAlignment="1" applyProtection="1">
      <alignment horizontal="center"/>
      <protection locked="0" hidden="1"/>
    </xf>
    <xf numFmtId="0" fontId="2" fillId="0" borderId="5" xfId="0" applyFont="1" applyBorder="1" applyAlignment="1" applyProtection="1">
      <alignment horizontal="right"/>
      <protection locked="0" hidden="1"/>
    </xf>
    <xf numFmtId="0" fontId="19" fillId="0" borderId="12" xfId="0" applyFont="1" applyBorder="1" applyAlignment="1" applyProtection="1">
      <alignment horizontal="left" vertical="center" wrapText="1"/>
      <protection hidden="1"/>
    </xf>
    <xf numFmtId="0" fontId="19" fillId="0" borderId="0" xfId="0" applyFont="1" applyAlignment="1" applyProtection="1">
      <alignment horizontal="left" vertical="center"/>
      <protection hidden="1"/>
    </xf>
    <xf numFmtId="0" fontId="19" fillId="0" borderId="12" xfId="0" applyFont="1" applyBorder="1" applyAlignment="1" applyProtection="1">
      <alignment horizontal="left" vertical="center"/>
      <protection hidden="1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2" fontId="0" fillId="0" borderId="0" xfId="0" applyNumberFormat="1" applyAlignment="1">
      <alignment horizontal="center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0" fillId="2" borderId="1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4" fillId="0" borderId="4" xfId="0" applyFont="1" applyBorder="1" applyAlignment="1" applyProtection="1">
      <alignment horizontal="left" vertical="center" wrapText="1"/>
      <protection hidden="1"/>
    </xf>
    <xf numFmtId="0" fontId="4" fillId="0" borderId="7" xfId="0" applyFont="1" applyBorder="1" applyAlignment="1" applyProtection="1">
      <alignment horizontal="left" vertical="center" wrapText="1"/>
      <protection hidden="1"/>
    </xf>
    <xf numFmtId="0" fontId="4" fillId="0" borderId="6" xfId="0" applyFont="1" applyBorder="1" applyAlignment="1" applyProtection="1">
      <alignment horizontal="left" vertical="center" wrapText="1"/>
      <protection hidden="1"/>
    </xf>
    <xf numFmtId="0" fontId="4" fillId="4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0" fillId="0" borderId="14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3" fillId="0" borderId="4" xfId="0" applyFont="1" applyBorder="1" applyAlignment="1" applyProtection="1">
      <alignment horizontal="left" vertical="center" wrapText="1"/>
      <protection hidden="1"/>
    </xf>
    <xf numFmtId="0" fontId="3" fillId="0" borderId="7" xfId="0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left" vertical="center" wrapText="1"/>
      <protection hidden="1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5" borderId="22" xfId="0" applyFont="1" applyFill="1" applyBorder="1" applyAlignment="1" applyProtection="1">
      <alignment horizontal="center" vertical="center" wrapText="1"/>
      <protection hidden="1"/>
    </xf>
    <xf numFmtId="0" fontId="11" fillId="5" borderId="21" xfId="0" applyFont="1" applyFill="1" applyBorder="1" applyAlignment="1" applyProtection="1">
      <alignment horizontal="center" vertical="center" wrapText="1"/>
      <protection hidden="1"/>
    </xf>
    <xf numFmtId="0" fontId="11" fillId="5" borderId="23" xfId="0" applyFont="1" applyFill="1" applyBorder="1" applyAlignment="1" applyProtection="1">
      <alignment horizontal="center" vertical="center" wrapText="1"/>
      <protection hidden="1"/>
    </xf>
    <xf numFmtId="0" fontId="12" fillId="2" borderId="16" xfId="0" applyFont="1" applyFill="1" applyBorder="1" applyAlignment="1" applyProtection="1">
      <alignment horizontal="center" vertical="center" wrapText="1"/>
      <protection hidden="1"/>
    </xf>
    <xf numFmtId="0" fontId="12" fillId="2" borderId="3" xfId="0" applyFont="1" applyFill="1" applyBorder="1" applyAlignment="1" applyProtection="1">
      <alignment horizontal="center" vertical="center"/>
      <protection hidden="1"/>
    </xf>
    <xf numFmtId="0" fontId="12" fillId="2" borderId="17" xfId="0" applyFont="1" applyFill="1" applyBorder="1" applyAlignment="1" applyProtection="1">
      <alignment horizontal="center" vertical="center"/>
      <protection hidden="1"/>
    </xf>
    <xf numFmtId="0" fontId="12" fillId="2" borderId="9" xfId="0" applyFont="1" applyFill="1" applyBorder="1" applyAlignment="1" applyProtection="1">
      <alignment horizontal="center" vertical="center"/>
      <protection hidden="1"/>
    </xf>
    <xf numFmtId="0" fontId="12" fillId="2" borderId="0" xfId="0" applyFont="1" applyFill="1" applyAlignment="1" applyProtection="1">
      <alignment horizontal="center" vertical="center"/>
      <protection hidden="1"/>
    </xf>
    <xf numFmtId="0" fontId="12" fillId="2" borderId="18" xfId="0" applyFont="1" applyFill="1" applyBorder="1" applyAlignment="1" applyProtection="1">
      <alignment horizontal="center" vertical="center"/>
      <protection hidden="1"/>
    </xf>
    <xf numFmtId="0" fontId="12" fillId="2" borderId="19" xfId="0" applyFont="1" applyFill="1" applyBorder="1" applyAlignment="1" applyProtection="1">
      <alignment horizontal="center" vertical="center"/>
      <protection hidden="1"/>
    </xf>
    <xf numFmtId="0" fontId="12" fillId="2" borderId="2" xfId="0" applyFont="1" applyFill="1" applyBorder="1" applyAlignment="1" applyProtection="1">
      <alignment horizontal="center" vertical="center"/>
      <protection hidden="1"/>
    </xf>
    <xf numFmtId="0" fontId="12" fillId="2" borderId="20" xfId="0" applyFont="1" applyFill="1" applyBorder="1" applyAlignment="1" applyProtection="1">
      <alignment horizontal="center" vertical="center"/>
      <protection hidden="1"/>
    </xf>
    <xf numFmtId="0" fontId="8" fillId="3" borderId="7" xfId="0" applyFont="1" applyFill="1" applyBorder="1" applyAlignment="1" applyProtection="1">
      <alignment horizontal="right"/>
      <protection hidden="1"/>
    </xf>
    <xf numFmtId="0" fontId="8" fillId="3" borderId="6" xfId="0" applyFont="1" applyFill="1" applyBorder="1" applyAlignment="1" applyProtection="1">
      <alignment horizontal="right"/>
      <protection hidden="1"/>
    </xf>
    <xf numFmtId="0" fontId="0" fillId="5" borderId="0" xfId="0" applyFill="1" applyAlignment="1">
      <alignment horizontal="center" vertical="center"/>
    </xf>
  </cellXfs>
  <cellStyles count="1">
    <cellStyle name="Normale" xfId="0" builtinId="0"/>
  </cellStyles>
  <dxfs count="3"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</dxfs>
  <tableStyles count="0" defaultTableStyle="TableStyleMedium2" defaultPivotStyle="PivotStyleLight16"/>
  <colors>
    <mruColors>
      <color rgb="FFAFCDAF"/>
      <color rgb="FF4B4B4B"/>
      <color rgb="FFFFFFFF"/>
      <color rgb="FFFEF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665278</xdr:colOff>
      <xdr:row>0</xdr:row>
      <xdr:rowOff>141381</xdr:rowOff>
    </xdr:from>
    <xdr:to>
      <xdr:col>0</xdr:col>
      <xdr:colOff>2189278</xdr:colOff>
      <xdr:row>2</xdr:row>
      <xdr:rowOff>69263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CCB6A7C-1870-430E-8EB1-0951EEB52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78" y="141381"/>
          <a:ext cx="1524000" cy="286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D9BA-C63F-4DE4-8A6C-0781659A74F0}">
  <dimension ref="A1:Y242"/>
  <sheetViews>
    <sheetView tabSelected="1" topLeftCell="A31" zoomScale="90" zoomScaleNormal="90" workbookViewId="0">
      <selection activeCell="A44" sqref="A44:F44"/>
    </sheetView>
  </sheetViews>
  <sheetFormatPr defaultRowHeight="14.4" x14ac:dyDescent="0.3"/>
  <cols>
    <col min="1" max="1" width="50.77734375" customWidth="1"/>
    <col min="2" max="2" width="44.21875" customWidth="1"/>
    <col min="3" max="3" width="40.77734375" style="1" customWidth="1"/>
    <col min="4" max="4" width="33.77734375" style="1" customWidth="1"/>
    <col min="5" max="5" width="24" style="1" customWidth="1"/>
    <col min="6" max="6" width="21" style="1" customWidth="1"/>
    <col min="7" max="7" width="18.5546875" customWidth="1"/>
    <col min="16" max="16" width="11.44140625" customWidth="1"/>
    <col min="20" max="20" width="139.21875" customWidth="1"/>
  </cols>
  <sheetData>
    <row r="1" spans="1:25" x14ac:dyDescent="0.3">
      <c r="A1" s="76"/>
      <c r="B1" s="79" t="s">
        <v>0</v>
      </c>
      <c r="C1" s="80"/>
      <c r="D1" s="80"/>
      <c r="E1" s="80"/>
      <c r="F1" s="81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x14ac:dyDescent="0.3">
      <c r="A2" s="77"/>
      <c r="B2" s="82"/>
      <c r="C2" s="83"/>
      <c r="D2" s="83"/>
      <c r="E2" s="83"/>
      <c r="F2" s="84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5" thickBot="1" x14ac:dyDescent="0.35">
      <c r="A3" s="78"/>
      <c r="B3" s="85"/>
      <c r="C3" s="86"/>
      <c r="D3" s="86"/>
      <c r="E3" s="86"/>
      <c r="F3" s="87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pans="1:25" ht="13.5" customHeight="1" x14ac:dyDescent="0.3">
      <c r="A4" s="40"/>
      <c r="B4" s="40"/>
      <c r="C4" s="41"/>
      <c r="D4" s="41"/>
      <c r="E4" s="41"/>
      <c r="F4" s="4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ht="38.549999999999997" customHeight="1" x14ac:dyDescent="0.3">
      <c r="A5" s="27" t="s">
        <v>1</v>
      </c>
      <c r="B5" s="27" t="s">
        <v>2</v>
      </c>
      <c r="C5" s="27" t="s">
        <v>3</v>
      </c>
      <c r="D5" s="27" t="s">
        <v>4</v>
      </c>
      <c r="E5" s="27" t="s">
        <v>5</v>
      </c>
      <c r="F5" s="58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5" x14ac:dyDescent="0.3">
      <c r="A6" s="28">
        <v>1</v>
      </c>
      <c r="B6" s="29">
        <v>1</v>
      </c>
      <c r="C6" s="28" t="s">
        <v>6</v>
      </c>
      <c r="D6" s="28">
        <v>4</v>
      </c>
      <c r="E6" s="30" t="s">
        <v>7</v>
      </c>
      <c r="F6" s="59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25" x14ac:dyDescent="0.3">
      <c r="A7" s="88" t="str">
        <f>IF(
    AND(C6=rif!A9, OR(E6=rif!A33, E6=rif!A34)),
    "Nel caso di rasatura armata con Biocalce Intonachino tipo 00 vengono computati automaticamente 2 mani di Intonachino Fino (4 mm) come rasatura armata e una mano di finitura con 00. Inserire in E6 lo spessore del rasante Biocalce Intonachino tipo 00",
    IF(
        AND(OR(C6=rif!A7, C6=rif!A8, C6=rif!A10), OR(E6=rif!A33, E6=rif!A34)),
        "Assicurarsi di inserire il corretto spessore della rasatura",
        ""
    )
)</f>
        <v>Assicurarsi di inserire il corretto spessore della rasatura</v>
      </c>
      <c r="B7" s="88"/>
      <c r="C7" s="88"/>
      <c r="D7" s="88"/>
      <c r="E7" s="88"/>
      <c r="F7" s="89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5" ht="226.5" customHeight="1" x14ac:dyDescent="0.3">
      <c r="A8" s="70" t="str">
        <f>_xlfn.CONCAT(
    cap!B13, " ",
    IFERROR(VLOOKUP(C6, cap!A1:C12, 2, FALSE), ""),
    " ",
    IFERROR(VLOOKUP(E6, cap!A1:C12, 2, FALSE), ""),
    " ",
    cap!B11
)</f>
        <v>Fornitura e posa in opera di ciclo termo-deumidificante realizzato in due mani mediante termo-intonaco deumidificante a celle di calore per murature interne ed esterne soggette a condensa e umidità a base di pura calce idraulica naturale NHL 3.5 - tipo Benesserebio di Kerakoll.
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 
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 L'armatura della rasatura è realizzata mediante rete in fibra di vetro alcali-resistente marcata CE tramite ETA. 
Il prezzo è per unità di superficie di ciclo risanante effettivamente posto in opera. È altresì compresa la fornitura e posa in opera di tutti i materiali sopra descritti e quanto altro occorre per dare il lavoro finito. Sono esclusi: il nolo di strumentazione da cantiere, la demolizione dei vecchi intonaci e dei rivestimenti, eventuale idrosabbiatura o idrolavaggio per la preparazione delle superfici, e l'eventuale regolarizzazione delle stesse, le prove di accettazione del materiale, le indagini pre e post intervento e tutti i sussidi necessari per l'esecuzione dei lavori ricadenti all'interno dei costi della sicurezza indiretti.</v>
      </c>
      <c r="B8" s="71"/>
      <c r="C8" s="71"/>
      <c r="D8" s="71"/>
      <c r="E8" s="71"/>
      <c r="F8" s="7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5" x14ac:dyDescent="0.3">
      <c r="A9" s="5" t="s">
        <v>8</v>
      </c>
      <c r="B9" s="19"/>
      <c r="C9" s="6" t="s">
        <v>9</v>
      </c>
      <c r="D9" s="6" t="s">
        <v>10</v>
      </c>
      <c r="E9" s="31" t="s">
        <v>11</v>
      </c>
      <c r="F9" s="34" t="s">
        <v>12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x14ac:dyDescent="0.3">
      <c r="A10" s="7" t="s">
        <v>13</v>
      </c>
      <c r="B10" s="20"/>
      <c r="C10" s="21"/>
      <c r="D10" s="21"/>
      <c r="E10" s="21"/>
      <c r="F10" s="35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x14ac:dyDescent="0.3">
      <c r="A11" s="7" t="str">
        <f>rif!D12</f>
        <v>Preparazione e stesura 1° strato di Benesserebio</v>
      </c>
      <c r="B11" s="20"/>
      <c r="C11" s="21"/>
      <c r="D11" s="21"/>
      <c r="E11" s="43"/>
      <c r="F11" s="35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x14ac:dyDescent="0.3">
      <c r="A12" s="22" t="str">
        <f>rif!$A$36</f>
        <v>OPERAIO COMUNE (MO1004)</v>
      </c>
      <c r="B12" s="20"/>
      <c r="C12" s="21" t="s">
        <v>14</v>
      </c>
      <c r="D12" s="24">
        <f>VLOOKUP(A11,rif!D1:G40,2,FALSE)</f>
        <v>0.2</v>
      </c>
      <c r="E12" s="44">
        <f>VLOOKUP(A12,rif!A1:G40,2,FALSE)</f>
        <v>26.94</v>
      </c>
      <c r="F12" s="36">
        <f>D12*E12</f>
        <v>5.3880000000000008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x14ac:dyDescent="0.3">
      <c r="A13" s="22" t="str">
        <f>rif!$A$37</f>
        <v>OPERAIO QUALIFICATO (MO1003)</v>
      </c>
      <c r="B13" s="20"/>
      <c r="C13" s="21" t="s">
        <v>14</v>
      </c>
      <c r="D13" s="24">
        <f>VLOOKUP(A11,rif!D1:G40,2,FALSE)</f>
        <v>0.2</v>
      </c>
      <c r="E13" s="43">
        <f>VLOOKUP(A13,rif!A1:G40,2,FALSE)</f>
        <v>30.07</v>
      </c>
      <c r="F13" s="36">
        <f>D13*E13</f>
        <v>6.0140000000000002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3">
      <c r="A14" s="7" t="str">
        <f>rif!F12</f>
        <v>Preparazione e stesura di 2° strato di Benesserebio</v>
      </c>
      <c r="B14" s="20"/>
      <c r="C14" s="21"/>
      <c r="D14" s="24"/>
      <c r="E14" s="43"/>
      <c r="F14" s="36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x14ac:dyDescent="0.3">
      <c r="A15" s="22" t="str">
        <f>rif!$A$36</f>
        <v>OPERAIO COMUNE (MO1004)</v>
      </c>
      <c r="B15" s="20"/>
      <c r="C15" s="21" t="s">
        <v>14</v>
      </c>
      <c r="D15" s="24">
        <f>VLOOKUP(A14,rif!F1:H40,2,FALSE)</f>
        <v>0.2</v>
      </c>
      <c r="E15" s="44">
        <f>VLOOKUP(A15,rif!A1:G40,2,FALSE)</f>
        <v>26.94</v>
      </c>
      <c r="F15" s="36">
        <f>D15*E15</f>
        <v>5.3880000000000008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x14ac:dyDescent="0.3">
      <c r="A16" s="22" t="str">
        <f>rif!$A$37</f>
        <v>OPERAIO QUALIFICATO (MO1003)</v>
      </c>
      <c r="B16" s="20"/>
      <c r="C16" s="21" t="s">
        <v>14</v>
      </c>
      <c r="D16" s="24">
        <f>VLOOKUP(A14,rif!F1:H40,2,FALSE)</f>
        <v>0.2</v>
      </c>
      <c r="E16" s="43">
        <f>VLOOKUP(A16,rif!A1:G40,2,FALSE)</f>
        <v>30.07</v>
      </c>
      <c r="F16" s="36">
        <f>D16*E16</f>
        <v>6.0140000000000002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ht="14.55" customHeight="1" x14ac:dyDescent="0.3">
      <c r="A17" s="57" t="str">
        <f>IF(E6&lt;&gt;"No",
    IF(E6=rif!A35,
        VLOOKUP(E6,rif!A1:G40,4,FALSE),
        IF(C6=rif!A9,
            rif!D7,
            VLOOKUP(C6,rif!A1:G40,4,FALSE)
        )
    ),
    VLOOKUP(C6,rif!A1:G40,4,FALSE)
)</f>
        <v>Preparazione e stesura di Biocalce Intonachino Fino</v>
      </c>
      <c r="B17" s="20"/>
      <c r="C17" s="21"/>
      <c r="D17" s="21"/>
      <c r="E17" s="43"/>
      <c r="F17" s="36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ht="14.55" customHeight="1" x14ac:dyDescent="0.3">
      <c r="A18" s="22" t="str">
        <f>rif!$A$36</f>
        <v>OPERAIO COMUNE (MO1004)</v>
      </c>
      <c r="B18" s="20"/>
      <c r="C18" s="21" t="s">
        <v>14</v>
      </c>
      <c r="D18" s="21">
        <f>VLOOKUP(A17,rif!D1:G40,2,FALSE)</f>
        <v>0.06</v>
      </c>
      <c r="E18" s="44">
        <f>VLOOKUP(A18,rif!A1:G40,2,FALSE)</f>
        <v>26.94</v>
      </c>
      <c r="F18" s="36">
        <f>D18*E18</f>
        <v>1.6164000000000001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x14ac:dyDescent="0.3">
      <c r="A19" s="22" t="str">
        <f>rif!$A$37</f>
        <v>OPERAIO QUALIFICATO (MO1003)</v>
      </c>
      <c r="B19" s="20"/>
      <c r="C19" s="21" t="s">
        <v>14</v>
      </c>
      <c r="D19" s="21">
        <f>VLOOKUP(A17,rif!D1:G40,2,FALSE)</f>
        <v>0.06</v>
      </c>
      <c r="E19" s="43">
        <f>VLOOKUP(A19,rif!A1:G40,2,FALSE)</f>
        <v>30.07</v>
      </c>
      <c r="F19" s="36">
        <f>D19*E19</f>
        <v>1.8042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x14ac:dyDescent="0.3">
      <c r="A20" s="7" t="str" cm="1">
        <f t="array" ref="A20">_xlfn.IFS(E6=rif!A35,VLOOKUP(A31,rif!A1:H40,8,FALSE),E6="No", "",E6=rif!A34,VLOOKUP(E6,rif!A1:G40,4,FALSE),E6=rif!A33,VLOOKUP(E6,rif!A1:G40,4,FALSE))</f>
        <v>Stesura di rete di rinforzo V 50 nell'intonachino</v>
      </c>
      <c r="B20" s="20"/>
      <c r="C20" s="21"/>
      <c r="D20" s="21"/>
      <c r="E20" s="43"/>
      <c r="F20" s="36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x14ac:dyDescent="0.3">
      <c r="A21" s="22" t="str">
        <f>IF(A20="","-",rif!$A$36)</f>
        <v>OPERAIO COMUNE (MO1004)</v>
      </c>
      <c r="B21" s="20"/>
      <c r="C21" s="21" t="str">
        <f>IF(A20="","-","H/mq")</f>
        <v>H/mq</v>
      </c>
      <c r="D21" s="24" cm="1">
        <f t="array" ref="D21">_xlfn.IFS(E6=rif!A35,VLOOKUP(Analisi!A20,rif!H1:I40,2,FALSE),E6="No","-",E6=rif!A34,VLOOKUP(A20,rif!D1:G40,2,FALSE),E6=rif!A33,VLOOKUP(A20,rif!D1:G40,2,FALSE))</f>
        <v>0.02</v>
      </c>
      <c r="E21" s="44">
        <f>IF(A21="-","-",VLOOKUP(A21,rif!$A$1:$G$40,2,FALSE))</f>
        <v>26.94</v>
      </c>
      <c r="F21" s="36">
        <f>IF(A20="","-",D21*E21)</f>
        <v>0.53880000000000006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x14ac:dyDescent="0.3">
      <c r="A22" s="22" t="str">
        <f>IF(A20="","-",rif!$A$37)</f>
        <v>OPERAIO QUALIFICATO (MO1003)</v>
      </c>
      <c r="B22" s="20"/>
      <c r="C22" s="21" t="str">
        <f>IF(A20="","-","H/mq")</f>
        <v>H/mq</v>
      </c>
      <c r="D22" s="24" cm="1">
        <f t="array" ref="D22">_xlfn.IFS(E6=rif!A35,VLOOKUP(Analisi!A20,rif!H1:I40,2,FALSE),E6="No","-",E6=rif!A34,VLOOKUP(A20,rif!D1:G40,2,FALSE),E6=rif!A33,VLOOKUP(A20,rif!D1:G40,2,FALSE))</f>
        <v>0.02</v>
      </c>
      <c r="E22" s="43">
        <f>IF(A22="-","-",VLOOKUP(A22,rif!$A$1:$G$40,2,FALSE))</f>
        <v>30.07</v>
      </c>
      <c r="F22" s="36">
        <f>IF(A20="","-",D22*E22)</f>
        <v>0.60140000000000005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x14ac:dyDescent="0.3">
      <c r="A23" s="7" t="str" cm="1">
        <f t="array" ref="A23">_xlfn.IFS(
    E6=rif!A35, VLOOKUP(C6, rif!A1:G40, 4, FALSE),
    E6="No", "",
    AND(OR(E6=rif!A34, E6=rif!A33), C6=rif!A9), rif!F7,
    E6=rif!A34, VLOOKUP(C6, rif!A1:G40, 6, FALSE),
    E6=rif!A33, VLOOKUP(C6, rif!A1:G40, 6, FALSE)
)</f>
        <v>Preparazione e stesura di 2° mano di Intonachino Fino</v>
      </c>
      <c r="B23" s="20"/>
      <c r="C23" s="21"/>
      <c r="D23" s="21"/>
      <c r="E23" s="43"/>
      <c r="F23" s="36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x14ac:dyDescent="0.3">
      <c r="A24" s="22" t="str">
        <f>IF(A23="","-",rif!$A$36)</f>
        <v>OPERAIO COMUNE (MO1004)</v>
      </c>
      <c r="B24" s="20"/>
      <c r="C24" s="21" t="str">
        <f>IF(A23="","-","H/mq")</f>
        <v>H/mq</v>
      </c>
      <c r="D24" s="21" cm="1">
        <f t="array" ref="D24">_xlfn.IFS(E6=rif!A35, VLOOKUP(C6,rif!A1:G40,5, FALSE),E6="No", "-",E6=rif!A34,VLOOKUP(C6,rif!A1:G40,7,FALSE),E6=rif!A33, VLOOKUP(C6,rif!A1:G40,7,FALSE))</f>
        <v>0.06</v>
      </c>
      <c r="E24" s="44">
        <f>IF(A24="-","-",VLOOKUP(A24,rif!$A$1:$G$40,2,FALSE))</f>
        <v>26.94</v>
      </c>
      <c r="F24" s="36">
        <f>IF(A23="","-",D24*E24)</f>
        <v>1.6164000000000001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x14ac:dyDescent="0.3">
      <c r="A25" s="22" t="str">
        <f>IF(A23="","-",rif!$A$37)</f>
        <v>OPERAIO QUALIFICATO (MO1003)</v>
      </c>
      <c r="B25" s="20"/>
      <c r="C25" s="21" t="str">
        <f>IF(A23="","-","H/mq")</f>
        <v>H/mq</v>
      </c>
      <c r="D25" s="21" cm="1">
        <f t="array" ref="D25">_xlfn.IFS(E6=rif!A35, VLOOKUP(C6,rif!A1:G40,5, FALSE),E6="No", "-",E6=rif!A34,VLOOKUP(C6,rif!A1:G40,7,FALSE),E6=rif!A33, VLOOKUP(C6,rif!A1:G40,7,FALSE))</f>
        <v>0.06</v>
      </c>
      <c r="E25" s="43">
        <f>IF(A25="-","-",VLOOKUP(A25,rif!$A$1:$G$40,2,FALSE))</f>
        <v>30.07</v>
      </c>
      <c r="F25" s="36">
        <f>IF(A23="","-",D25*E25)</f>
        <v>1.8042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ht="14.1" customHeight="1" x14ac:dyDescent="0.3">
      <c r="A26" s="7" t="str">
        <f>IF(AND(OR(E6=rif!A34, E6=rif!A33), C6=rif!A9), VLOOKUP(C6, rif!A1:G40, 4, FALSE),"")</f>
        <v/>
      </c>
      <c r="B26" s="20"/>
      <c r="C26" s="21"/>
      <c r="D26" s="21"/>
      <c r="E26" s="43"/>
      <c r="F26" s="36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x14ac:dyDescent="0.3">
      <c r="A27" s="22" t="str">
        <f>IF(A26="","-",rif!$A$36)</f>
        <v>-</v>
      </c>
      <c r="B27" s="20"/>
      <c r="C27" s="21" t="str">
        <f>IF(A26="","-","H/mq")</f>
        <v>-</v>
      </c>
      <c r="D27" s="21" t="str">
        <f>IF(A26="","-",VLOOKUP(A26,rif!D1:G40,2,FALSE))</f>
        <v>-</v>
      </c>
      <c r="E27" s="43" t="str">
        <f>IF(A27="-","-",VLOOKUP(A27,rif!$A$1:$G$40,2,FALSE))</f>
        <v>-</v>
      </c>
      <c r="F27" s="36" t="str">
        <f>IF(A26="","-",D27*E27)</f>
        <v>-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3">
      <c r="A28" s="22" t="str">
        <f>IF(A26="","-",rif!$A$37)</f>
        <v>-</v>
      </c>
      <c r="B28" s="20"/>
      <c r="C28" s="21" t="str">
        <f>IF(A26="","-","H/mq")</f>
        <v>-</v>
      </c>
      <c r="D28" s="21" t="str">
        <f>IF(A26="","-",VLOOKUP(A26,rif!D1:G40,2,FALSE))</f>
        <v>-</v>
      </c>
      <c r="E28" s="21" t="str">
        <f>IF(A28="-","-",VLOOKUP(A28,rif!$A$1:$G$40,2,FALSE))</f>
        <v>-</v>
      </c>
      <c r="F28" s="36" t="str">
        <f>IF(A26="","-",D28*E28)</f>
        <v>-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3">
      <c r="A29" s="22"/>
      <c r="B29" s="20"/>
      <c r="C29" s="21"/>
      <c r="D29" s="21"/>
      <c r="E29" s="45" t="s">
        <v>15</v>
      </c>
      <c r="F29" s="37">
        <f>SUM(F11:F28)</f>
        <v>30.785400000000003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3">
      <c r="A30" s="7" t="s">
        <v>16</v>
      </c>
      <c r="B30" s="20"/>
      <c r="C30" s="21"/>
      <c r="D30" s="21"/>
      <c r="E30" s="43"/>
      <c r="F30" s="36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3">
      <c r="A31" s="22" t="str">
        <f>rif!A12</f>
        <v>BENESSEREBIO</v>
      </c>
      <c r="B31" s="23" t="str">
        <f>_xlfn.CONCAT("spessore cm ",A6)</f>
        <v>spessore cm 1</v>
      </c>
      <c r="C31" s="21" t="s">
        <v>17</v>
      </c>
      <c r="D31" s="21">
        <f>VLOOKUP(A31,rif!A1:G40,3,FALSE)*A6</f>
        <v>6.5</v>
      </c>
      <c r="E31" s="44">
        <f>VLOOKUP(A31,rif!A1:G40,2,FALSE)</f>
        <v>1.97</v>
      </c>
      <c r="F31" s="36">
        <f>D31*E31</f>
        <v>12.805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3">
      <c r="A32" s="22" t="str">
        <f>rif!A12</f>
        <v>BENESSEREBIO</v>
      </c>
      <c r="B32" s="23" t="str">
        <f>_xlfn.CONCAT("spessore cm ",B6)</f>
        <v>spessore cm 1</v>
      </c>
      <c r="C32" s="21" t="s">
        <v>17</v>
      </c>
      <c r="D32" s="21">
        <f>VLOOKUP(A32,rif!A1:G40,3,FALSE)*B6</f>
        <v>6.5</v>
      </c>
      <c r="E32" s="43">
        <f>VLOOKUP(A32,rif!A1:G40,2,FALSE)</f>
        <v>1.97</v>
      </c>
      <c r="F32" s="36">
        <f>D32*E32</f>
        <v>12.805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3">
      <c r="A33" s="22" t="str">
        <f>C6</f>
        <v>BIOCALCE INTONACHINO FINO</v>
      </c>
      <c r="B33" s="23" t="str">
        <f>_xlfn.CONCAT("spessore mm ",D6)</f>
        <v>spessore mm 4</v>
      </c>
      <c r="C33" s="21" t="s">
        <v>17</v>
      </c>
      <c r="D33" s="21">
        <f>VLOOKUP(A33,rif!A1:G40,3,FALSE)*D6</f>
        <v>6.4</v>
      </c>
      <c r="E33" s="43">
        <f>VLOOKUP(A33,rif!A1:G40,2,FALSE)</f>
        <v>0.72</v>
      </c>
      <c r="F33" s="36">
        <f>D33*E33</f>
        <v>4.6079999999999997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3">
      <c r="A34" s="22" t="str">
        <f>IF(E6="NO","-",E6)</f>
        <v>RINFORZO V50</v>
      </c>
      <c r="B34" s="26"/>
      <c r="C34" s="21" t="str">
        <f>IF(A34="-","-","m/mq")</f>
        <v>m/mq</v>
      </c>
      <c r="D34" s="21">
        <f>IF(A34="-","-",VLOOKUP(A34,rif!A1:G40,3,FALSE))</f>
        <v>1.1000000000000001</v>
      </c>
      <c r="E34" s="43">
        <f>IF(A34="-","-",VLOOKUP(A34,rif!A1:G40,2,FALSE))</f>
        <v>1.534</v>
      </c>
      <c r="F34" s="36">
        <f>IF(A34="-","-",D34*E34)</f>
        <v>1.6874000000000002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3">
      <c r="A35" s="22" t="str">
        <f>IF(AND(C6=rif!A9, OR(E6=rif!A34, E6=rif!A33)), rif!A7, "")</f>
        <v/>
      </c>
      <c r="B35" s="23" t="str">
        <f>IF(A35&lt;&gt;"","Doppia mano per rasatura armata sp. 4mm","")</f>
        <v/>
      </c>
      <c r="C35" s="21" t="str">
        <f>IF(A35="","","kg/mq")</f>
        <v/>
      </c>
      <c r="D35" s="21" t="str">
        <f>IF(A35="","",4*VLOOKUP(A35,rif!A1:G40,3,FALSE))</f>
        <v/>
      </c>
      <c r="E35" s="43" t="str">
        <f>IF(A35="","",VLOOKUP(A35,rif!A1:G40,2,FALSE))</f>
        <v/>
      </c>
      <c r="F35" s="36" t="str">
        <f>IF(A35="","",D35*E35)</f>
        <v/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3">
      <c r="A36" s="22"/>
      <c r="B36" s="23"/>
      <c r="C36" s="21"/>
      <c r="D36" s="21"/>
      <c r="E36" s="45" t="s">
        <v>18</v>
      </c>
      <c r="F36" s="37">
        <f>SUM(F31:F35)</f>
        <v>31.9054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3">
      <c r="A37" s="7" t="s">
        <v>19</v>
      </c>
      <c r="B37" s="20"/>
      <c r="C37" s="21"/>
      <c r="D37" s="21"/>
      <c r="E37" s="43"/>
      <c r="F37" s="36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3">
      <c r="A38" s="22" t="s">
        <v>20</v>
      </c>
      <c r="B38" s="20"/>
      <c r="C38" s="21" t="s">
        <v>17</v>
      </c>
      <c r="D38" s="24">
        <f>SUM(D31,D32,D33,D35)</f>
        <v>19.399999999999999</v>
      </c>
      <c r="E38" s="43">
        <f>rif!B38</f>
        <v>0.02</v>
      </c>
      <c r="F38" s="36">
        <f>D38*E38</f>
        <v>0.38799999999999996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3">
      <c r="A39" s="22"/>
      <c r="B39" s="20"/>
      <c r="C39" s="21"/>
      <c r="D39" s="21"/>
      <c r="E39" s="32" t="s">
        <v>21</v>
      </c>
      <c r="F39" s="37">
        <f>SUM(F38)</f>
        <v>0.38799999999999996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3">
      <c r="A40" s="22"/>
      <c r="B40" s="20"/>
      <c r="C40" s="21"/>
      <c r="D40" s="21"/>
      <c r="E40" s="21"/>
      <c r="F40" s="36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3">
      <c r="A41" s="46"/>
      <c r="B41" s="47"/>
      <c r="C41" s="21"/>
      <c r="D41" s="21"/>
      <c r="E41" s="33" t="s">
        <v>22</v>
      </c>
      <c r="F41" s="38">
        <f>F29+F36+F39</f>
        <v>63.078800000000001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ht="14.1" customHeight="1" x14ac:dyDescent="0.3">
      <c r="A42" s="48"/>
      <c r="B42" s="47"/>
      <c r="C42" s="21"/>
      <c r="D42" s="21"/>
      <c r="E42" s="33" t="s">
        <v>23</v>
      </c>
      <c r="F42" s="38">
        <f>F41*rif!B39</f>
        <v>10.723396000000001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3">
      <c r="A43" s="22"/>
      <c r="B43" s="20"/>
      <c r="C43" s="21"/>
      <c r="D43" s="21"/>
      <c r="E43" s="33" t="s">
        <v>24</v>
      </c>
      <c r="F43" s="38">
        <f>(F41+F42)*rif!B40</f>
        <v>7.3802196000000011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3">
      <c r="A44" s="67" t="s">
        <v>108</v>
      </c>
      <c r="B44" s="68"/>
      <c r="C44" s="68"/>
      <c r="D44" s="68"/>
      <c r="E44" s="68"/>
      <c r="F44" s="69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ht="21" x14ac:dyDescent="0.4">
      <c r="A45" s="64" t="s">
        <v>25</v>
      </c>
      <c r="B45" s="66"/>
      <c r="C45" s="64" t="s">
        <v>26</v>
      </c>
      <c r="D45" s="65"/>
      <c r="E45" s="66"/>
      <c r="F45" s="39">
        <f>F41+F42+F43</f>
        <v>81.182415600000013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3">
      <c r="A46" s="63"/>
      <c r="B46" s="63"/>
      <c r="C46" s="63"/>
      <c r="D46" s="63"/>
      <c r="E46" s="63"/>
      <c r="F46" s="63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3">
      <c r="A47" s="73" t="s">
        <v>27</v>
      </c>
      <c r="B47" s="74"/>
      <c r="C47" s="74"/>
      <c r="D47" s="74"/>
      <c r="E47" s="74"/>
      <c r="F47" s="75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ht="265.5" customHeight="1" x14ac:dyDescent="0.3">
      <c r="A48" s="60" t="str">
        <f>_xlfn.CONCAT(
    cap!B13, " ",
    IFERROR(VLOOKUP(C6, cap!A1:C12, 2, FALSE), ""),
    " ",
    IFERROR(VLOOKUP(E6, cap!A1:C12, 2, FALSE), ""),
    " ",
    cap!B12
)</f>
        <v>Fornitura e posa in opera di ciclo termo-deumidificante realizzato in due mani mediante termo-intonaco deumidificante a celle di calore per murature interne ed esterne soggette a condensa e umidità a base di pura calce idraulica naturale NHL 3.5 - tipo Benesserebio di Kerakoll.
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 
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 L'armatura della rasatura è realizzata mediante rete in fibra di vetro alcali-resistente marcata CE tramite ETA. 
L'intervento si svolge nelle seguenti fasi: 
- demolizione dei vecchi intonaci e dei rivestimenti, idrosabbiatura o idrolavaggio per la preparazione delle superfici, ed eventuale regolarizzazione delle stesse (da contabilizzare a parte);
- realizzazione di primo strato di rinzaffo e, a completa maturazione, applicazione di secondo strato di intonaco risanante con eventuale inserimento di rete bilanciata in fibra di basalto; 
- successiva finitura mediante rasatura traspirante con eventuale applicazione di rete in fibra di vetro e realizzazione di ciclo decorativo e protettivo (da contabilizzare a parte).
La quantificazione è espressa per metro quadrato di ciclo risanante.</v>
      </c>
      <c r="B48" s="61"/>
      <c r="C48" s="61"/>
      <c r="D48" s="61"/>
      <c r="E48" s="61"/>
      <c r="F48" s="6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3">
      <c r="A49" s="13"/>
      <c r="B49" s="13"/>
      <c r="C49" s="14"/>
      <c r="D49" s="14"/>
      <c r="E49" s="14"/>
      <c r="F49" s="14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3">
      <c r="A50" s="13"/>
      <c r="B50" s="13"/>
      <c r="C50" s="14"/>
      <c r="D50" s="14"/>
      <c r="E50" s="14"/>
      <c r="F50" s="14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3">
      <c r="A51" s="13"/>
      <c r="B51" s="13"/>
      <c r="C51" s="14"/>
      <c r="D51" s="14"/>
      <c r="E51" s="14"/>
      <c r="F51" s="14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3">
      <c r="A52" s="13"/>
      <c r="B52" s="13"/>
      <c r="C52" s="14"/>
      <c r="D52" s="14"/>
      <c r="E52" s="14"/>
      <c r="F52" s="14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3">
      <c r="A53" s="13"/>
      <c r="B53" s="13"/>
      <c r="C53" s="14"/>
      <c r="D53" s="14"/>
      <c r="E53" s="14"/>
      <c r="F53" s="14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3">
      <c r="A54" s="13"/>
      <c r="B54" s="13"/>
      <c r="C54" s="14"/>
      <c r="D54" s="14"/>
      <c r="E54" s="14"/>
      <c r="F54" s="14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3">
      <c r="A55" s="13"/>
      <c r="B55" s="13"/>
      <c r="C55" s="14"/>
      <c r="D55" s="14"/>
      <c r="E55" s="14"/>
      <c r="F55" s="14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3">
      <c r="A56" s="13"/>
      <c r="B56" s="13"/>
      <c r="C56" s="14"/>
      <c r="D56" s="14"/>
      <c r="E56" s="14"/>
      <c r="F56" s="14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3">
      <c r="A57" s="13"/>
      <c r="B57" s="13"/>
      <c r="C57" s="14"/>
      <c r="D57" s="14"/>
      <c r="E57" s="14"/>
      <c r="F57" s="14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3">
      <c r="A58" s="13"/>
      <c r="B58" s="13"/>
      <c r="C58" s="14"/>
      <c r="D58" s="14"/>
      <c r="E58" s="14"/>
      <c r="F58" s="14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3">
      <c r="A59" s="13"/>
      <c r="B59" s="13"/>
      <c r="C59" s="14"/>
      <c r="D59" s="14"/>
      <c r="E59" s="14"/>
      <c r="F59" s="14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3">
      <c r="A60" s="13"/>
      <c r="B60" s="13"/>
      <c r="C60" s="14"/>
      <c r="D60" s="14"/>
      <c r="E60" s="14"/>
      <c r="F60" s="14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3">
      <c r="A61" s="13"/>
      <c r="B61" s="13"/>
      <c r="C61" s="14"/>
      <c r="D61" s="14"/>
      <c r="E61" s="14"/>
      <c r="F61" s="14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3">
      <c r="A62" s="13"/>
      <c r="B62" s="13"/>
      <c r="C62" s="14"/>
      <c r="D62" s="14"/>
      <c r="E62" s="14"/>
      <c r="F62" s="14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3">
      <c r="A63" s="13"/>
      <c r="B63" s="13"/>
      <c r="C63" s="14"/>
      <c r="D63" s="14"/>
      <c r="E63" s="14"/>
      <c r="F63" s="14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3">
      <c r="A64" s="13"/>
      <c r="B64" s="13"/>
      <c r="C64" s="14"/>
      <c r="D64" s="14"/>
      <c r="E64" s="14"/>
      <c r="F64" s="14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3">
      <c r="A65" s="13"/>
      <c r="B65" s="13"/>
      <c r="C65" s="14"/>
      <c r="D65" s="14"/>
      <c r="E65" s="14"/>
      <c r="F65" s="14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3">
      <c r="A66" s="13"/>
      <c r="B66" s="13"/>
      <c r="C66" s="14"/>
      <c r="D66" s="14"/>
      <c r="E66" s="14"/>
      <c r="F66" s="14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3">
      <c r="A67" s="13"/>
      <c r="B67" s="13"/>
      <c r="C67" s="14"/>
      <c r="D67" s="14"/>
      <c r="E67" s="14"/>
      <c r="F67" s="14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3">
      <c r="A68" s="13"/>
      <c r="B68" s="13"/>
      <c r="C68" s="14"/>
      <c r="D68" s="14"/>
      <c r="E68" s="14"/>
      <c r="F68" s="14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3">
      <c r="A69" s="13"/>
      <c r="B69" s="13"/>
      <c r="C69" s="14"/>
      <c r="D69" s="14"/>
      <c r="E69" s="14"/>
      <c r="F69" s="14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3">
      <c r="A70" s="13"/>
      <c r="B70" s="13"/>
      <c r="C70" s="14"/>
      <c r="D70" s="14"/>
      <c r="E70" s="14"/>
      <c r="F70" s="14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3">
      <c r="A71" s="13"/>
      <c r="B71" s="13"/>
      <c r="C71" s="14"/>
      <c r="D71" s="14"/>
      <c r="E71" s="14"/>
      <c r="F71" s="14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3">
      <c r="A72" s="13"/>
      <c r="B72" s="13"/>
      <c r="C72" s="14"/>
      <c r="D72" s="14"/>
      <c r="E72" s="14"/>
      <c r="F72" s="14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7"/>
      <c r="U72" s="12"/>
      <c r="V72" s="12"/>
      <c r="W72" s="12"/>
      <c r="X72" s="12"/>
      <c r="Y72" s="12"/>
    </row>
    <row r="73" spans="1:25" x14ac:dyDescent="0.3">
      <c r="A73" s="13"/>
      <c r="B73" s="13"/>
      <c r="C73" s="14"/>
      <c r="D73" s="14"/>
      <c r="E73" s="14"/>
      <c r="F73" s="14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3">
      <c r="A74" s="13"/>
      <c r="B74" s="13"/>
      <c r="C74" s="14"/>
      <c r="D74" s="14"/>
      <c r="E74" s="14"/>
      <c r="F74" s="14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3">
      <c r="A75" s="13"/>
      <c r="B75" s="13"/>
      <c r="C75" s="14"/>
      <c r="D75" s="14"/>
      <c r="E75" s="14"/>
      <c r="F75" s="14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ht="1.05" customHeight="1" x14ac:dyDescent="0.3">
      <c r="A76" s="13"/>
      <c r="B76" s="13"/>
      <c r="C76" s="14"/>
      <c r="D76" s="14"/>
      <c r="E76" s="14"/>
      <c r="F76" s="14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ht="325.05" customHeight="1" x14ac:dyDescent="0.3">
      <c r="A77" s="15"/>
      <c r="B77" s="15"/>
      <c r="C77" s="16"/>
      <c r="D77" s="16"/>
      <c r="E77" s="16"/>
      <c r="F77" s="16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8"/>
      <c r="U77" s="12"/>
      <c r="V77" s="12"/>
      <c r="W77" s="12"/>
      <c r="X77" s="12"/>
      <c r="Y77" s="12"/>
    </row>
    <row r="78" spans="1:25" x14ac:dyDescent="0.3">
      <c r="A78" s="15"/>
      <c r="B78" s="15"/>
      <c r="C78" s="16"/>
      <c r="D78" s="16"/>
      <c r="E78" s="16"/>
      <c r="F78" s="16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3">
      <c r="A79" s="15"/>
      <c r="B79" s="15"/>
      <c r="C79" s="16"/>
      <c r="D79" s="16"/>
      <c r="E79" s="16"/>
      <c r="F79" s="16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3">
      <c r="A80" s="15"/>
      <c r="B80" s="15"/>
      <c r="C80" s="16"/>
      <c r="D80" s="16"/>
      <c r="E80" s="16"/>
      <c r="F80" s="16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3">
      <c r="A81" s="15"/>
      <c r="B81" s="15"/>
      <c r="C81" s="16"/>
      <c r="D81" s="16"/>
      <c r="E81" s="16"/>
      <c r="F81" s="16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3">
      <c r="A82" s="15"/>
      <c r="B82" s="15"/>
      <c r="C82" s="16"/>
      <c r="D82" s="16"/>
      <c r="E82" s="16"/>
      <c r="F82" s="16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3">
      <c r="A83" s="15"/>
      <c r="B83" s="15"/>
      <c r="C83" s="16"/>
      <c r="D83" s="16"/>
      <c r="E83" s="16"/>
      <c r="F83" s="16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3">
      <c r="A84" s="15"/>
      <c r="B84" s="15"/>
      <c r="C84" s="16"/>
      <c r="D84" s="16"/>
      <c r="E84" s="16"/>
      <c r="F84" s="16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3">
      <c r="A85" s="15"/>
      <c r="B85" s="15"/>
      <c r="C85" s="16"/>
      <c r="D85" s="16"/>
      <c r="E85" s="16"/>
      <c r="F85" s="16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3">
      <c r="A86" s="15"/>
      <c r="B86" s="15"/>
      <c r="C86" s="16"/>
      <c r="D86" s="16"/>
      <c r="E86" s="16"/>
      <c r="F86" s="16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3">
      <c r="A87" s="15"/>
      <c r="B87" s="15"/>
      <c r="C87" s="16"/>
      <c r="D87" s="16"/>
      <c r="E87" s="16"/>
      <c r="F87" s="16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3">
      <c r="A88" s="15"/>
      <c r="B88" s="15"/>
      <c r="C88" s="16"/>
      <c r="D88" s="16"/>
      <c r="E88" s="16"/>
      <c r="F88" s="16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3">
      <c r="A89" s="15"/>
      <c r="B89" s="15"/>
      <c r="C89" s="16"/>
      <c r="D89" s="16"/>
      <c r="E89" s="16"/>
      <c r="F89" s="16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3">
      <c r="A90" s="15"/>
      <c r="B90" s="15"/>
      <c r="C90" s="16"/>
      <c r="D90" s="16"/>
      <c r="E90" s="16"/>
      <c r="F90" s="16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3">
      <c r="A91" s="15"/>
      <c r="B91" s="15"/>
      <c r="C91" s="16"/>
      <c r="D91" s="16"/>
      <c r="E91" s="16"/>
      <c r="F91" s="16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3">
      <c r="A92" s="15"/>
      <c r="B92" s="15"/>
      <c r="C92" s="16"/>
      <c r="D92" s="16"/>
      <c r="E92" s="16"/>
      <c r="F92" s="16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3">
      <c r="A93" s="15"/>
      <c r="B93" s="15"/>
      <c r="C93" s="16"/>
      <c r="D93" s="16"/>
      <c r="E93" s="16"/>
      <c r="F93" s="16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3">
      <c r="A94" s="15"/>
      <c r="B94" s="15"/>
      <c r="C94" s="16"/>
      <c r="D94" s="16"/>
      <c r="E94" s="16"/>
      <c r="F94" s="16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3">
      <c r="A95" s="15"/>
      <c r="B95" s="15"/>
      <c r="C95" s="16"/>
      <c r="D95" s="16"/>
      <c r="E95" s="16"/>
      <c r="F95" s="16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3">
      <c r="A96" s="15"/>
      <c r="B96" s="15"/>
      <c r="C96" s="16"/>
      <c r="D96" s="16"/>
      <c r="E96" s="16"/>
      <c r="F96" s="16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3">
      <c r="A97" s="15"/>
      <c r="B97" s="15"/>
      <c r="C97" s="16"/>
      <c r="D97" s="16"/>
      <c r="E97" s="16"/>
      <c r="F97" s="16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3">
      <c r="A98" s="15"/>
      <c r="B98" s="15"/>
      <c r="C98" s="16"/>
      <c r="D98" s="16"/>
      <c r="E98" s="16"/>
      <c r="F98" s="16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3">
      <c r="A99" s="15"/>
      <c r="B99" s="15"/>
      <c r="C99" s="16"/>
      <c r="D99" s="16"/>
      <c r="E99" s="16"/>
      <c r="F99" s="16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3">
      <c r="A100" s="15"/>
      <c r="B100" s="15"/>
      <c r="C100" s="16"/>
      <c r="D100" s="16"/>
      <c r="E100" s="16"/>
      <c r="F100" s="16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3">
      <c r="A101" s="15"/>
      <c r="B101" s="15"/>
      <c r="C101" s="16"/>
      <c r="D101" s="16"/>
      <c r="E101" s="16"/>
      <c r="F101" s="16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3">
      <c r="A102" s="15"/>
      <c r="B102" s="15"/>
      <c r="C102" s="16"/>
      <c r="D102" s="16"/>
      <c r="E102" s="16"/>
      <c r="F102" s="16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3">
      <c r="A103" s="15"/>
      <c r="B103" s="15"/>
      <c r="C103" s="16"/>
      <c r="D103" s="16"/>
      <c r="E103" s="16"/>
      <c r="F103" s="16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3">
      <c r="A104" s="15"/>
      <c r="B104" s="15"/>
      <c r="C104" s="16"/>
      <c r="D104" s="16"/>
      <c r="E104" s="16"/>
      <c r="F104" s="16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3">
      <c r="A105" s="15"/>
      <c r="B105" s="15"/>
      <c r="C105" s="16"/>
      <c r="D105" s="16"/>
      <c r="E105" s="16"/>
      <c r="F105" s="16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3">
      <c r="A106" s="15"/>
      <c r="B106" s="15"/>
      <c r="C106" s="16"/>
      <c r="D106" s="16"/>
      <c r="E106" s="16"/>
      <c r="F106" s="16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3">
      <c r="A107" s="15"/>
      <c r="B107" s="15"/>
      <c r="C107" s="16"/>
      <c r="D107" s="16"/>
      <c r="E107" s="16"/>
      <c r="F107" s="16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3">
      <c r="A108" s="15"/>
      <c r="B108" s="15"/>
      <c r="C108" s="16"/>
      <c r="D108" s="16"/>
      <c r="E108" s="16"/>
      <c r="F108" s="16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3">
      <c r="A109" s="15"/>
      <c r="B109" s="15"/>
      <c r="C109" s="16"/>
      <c r="D109" s="16"/>
      <c r="E109" s="16"/>
      <c r="F109" s="16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3">
      <c r="A110" s="15"/>
      <c r="B110" s="15"/>
      <c r="C110" s="16"/>
      <c r="D110" s="16"/>
      <c r="E110" s="16"/>
      <c r="F110" s="16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3">
      <c r="A111" s="15"/>
      <c r="B111" s="15"/>
      <c r="C111" s="16"/>
      <c r="D111" s="16"/>
      <c r="E111" s="16"/>
      <c r="F111" s="16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3">
      <c r="A112" s="15"/>
      <c r="B112" s="15"/>
      <c r="C112" s="16"/>
      <c r="D112" s="16"/>
      <c r="E112" s="16"/>
      <c r="F112" s="16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3">
      <c r="A113" s="15"/>
      <c r="B113" s="15"/>
      <c r="C113" s="16"/>
      <c r="D113" s="16"/>
      <c r="E113" s="16"/>
      <c r="F113" s="16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3">
      <c r="A114" s="4"/>
      <c r="B114" s="4"/>
      <c r="C114" s="3"/>
      <c r="D114" s="3"/>
      <c r="E114" s="3"/>
      <c r="F114" s="3"/>
    </row>
    <row r="115" spans="1:25" x14ac:dyDescent="0.3">
      <c r="A115" s="4"/>
      <c r="B115" s="4"/>
      <c r="C115" s="3"/>
      <c r="D115" s="3"/>
      <c r="E115" s="3"/>
      <c r="F115" s="3"/>
    </row>
    <row r="116" spans="1:25" x14ac:dyDescent="0.3">
      <c r="A116" s="4"/>
      <c r="B116" s="4"/>
      <c r="C116" s="3"/>
      <c r="D116" s="3"/>
      <c r="E116" s="3"/>
      <c r="F116" s="3"/>
    </row>
    <row r="117" spans="1:25" x14ac:dyDescent="0.3">
      <c r="A117" s="4"/>
      <c r="B117" s="4"/>
      <c r="C117" s="3"/>
      <c r="D117" s="3"/>
      <c r="E117" s="3"/>
      <c r="F117" s="3"/>
    </row>
    <row r="118" spans="1:25" x14ac:dyDescent="0.3">
      <c r="A118" s="4"/>
      <c r="B118" s="4"/>
      <c r="C118" s="3"/>
      <c r="D118" s="3"/>
      <c r="E118" s="3"/>
      <c r="F118" s="3"/>
    </row>
    <row r="119" spans="1:25" x14ac:dyDescent="0.3">
      <c r="A119" s="4"/>
      <c r="B119" s="4"/>
      <c r="C119" s="3"/>
      <c r="D119" s="3"/>
      <c r="E119" s="3"/>
      <c r="F119" s="3"/>
    </row>
    <row r="120" spans="1:25" x14ac:dyDescent="0.3">
      <c r="A120" s="4"/>
      <c r="B120" s="4"/>
      <c r="C120" s="3"/>
      <c r="D120" s="3"/>
      <c r="E120" s="3"/>
      <c r="F120" s="3"/>
    </row>
    <row r="121" spans="1:25" x14ac:dyDescent="0.3">
      <c r="A121" s="4"/>
      <c r="B121" s="4"/>
      <c r="C121" s="3"/>
      <c r="D121" s="3"/>
      <c r="E121" s="3"/>
      <c r="F121" s="3"/>
    </row>
    <row r="122" spans="1:25" x14ac:dyDescent="0.3">
      <c r="A122" s="4"/>
      <c r="B122" s="4"/>
      <c r="C122" s="3"/>
      <c r="D122" s="3"/>
      <c r="E122" s="3"/>
      <c r="F122" s="3"/>
    </row>
    <row r="123" spans="1:25" x14ac:dyDescent="0.3">
      <c r="A123" s="4"/>
      <c r="B123" s="4"/>
      <c r="C123" s="3"/>
      <c r="D123" s="3"/>
      <c r="E123" s="3"/>
      <c r="F123" s="3"/>
    </row>
    <row r="124" spans="1:25" x14ac:dyDescent="0.3">
      <c r="A124" s="4"/>
      <c r="B124" s="4"/>
      <c r="C124" s="3"/>
      <c r="D124" s="3"/>
      <c r="E124" s="3"/>
      <c r="F124" s="3"/>
    </row>
    <row r="125" spans="1:25" x14ac:dyDescent="0.3">
      <c r="A125" s="4"/>
      <c r="B125" s="4"/>
      <c r="C125" s="3"/>
      <c r="D125" s="3"/>
      <c r="E125" s="3"/>
      <c r="F125" s="3"/>
    </row>
    <row r="126" spans="1:25" x14ac:dyDescent="0.3">
      <c r="A126" s="4"/>
      <c r="B126" s="4"/>
      <c r="C126" s="3"/>
      <c r="D126" s="3"/>
      <c r="E126" s="3"/>
      <c r="F126" s="3"/>
    </row>
    <row r="127" spans="1:25" x14ac:dyDescent="0.3">
      <c r="A127" s="4"/>
      <c r="B127" s="4"/>
      <c r="C127" s="3"/>
      <c r="D127" s="3"/>
      <c r="E127" s="3"/>
      <c r="F127" s="3"/>
    </row>
    <row r="128" spans="1:25" x14ac:dyDescent="0.3">
      <c r="A128" s="4"/>
      <c r="B128" s="4"/>
      <c r="C128" s="3"/>
      <c r="D128" s="3"/>
      <c r="E128" s="3"/>
      <c r="F128" s="3"/>
    </row>
    <row r="129" spans="1:6" x14ac:dyDescent="0.3">
      <c r="A129" s="4"/>
      <c r="B129" s="4"/>
      <c r="C129" s="3"/>
      <c r="D129" s="3"/>
      <c r="E129" s="3"/>
      <c r="F129" s="3"/>
    </row>
    <row r="130" spans="1:6" x14ac:dyDescent="0.3">
      <c r="A130" s="4"/>
      <c r="B130" s="4"/>
      <c r="C130" s="3"/>
      <c r="D130" s="3"/>
      <c r="E130" s="3"/>
      <c r="F130" s="3"/>
    </row>
    <row r="131" spans="1:6" x14ac:dyDescent="0.3">
      <c r="A131" s="4"/>
      <c r="B131" s="4"/>
      <c r="C131" s="3"/>
      <c r="D131" s="3"/>
      <c r="E131" s="3"/>
      <c r="F131" s="3"/>
    </row>
    <row r="132" spans="1:6" x14ac:dyDescent="0.3">
      <c r="A132" s="4"/>
      <c r="B132" s="4"/>
      <c r="C132" s="3"/>
      <c r="D132" s="3"/>
      <c r="E132" s="3"/>
      <c r="F132" s="3"/>
    </row>
    <row r="133" spans="1:6" x14ac:dyDescent="0.3">
      <c r="A133" s="4"/>
      <c r="B133" s="4"/>
      <c r="C133" s="3"/>
      <c r="D133" s="3"/>
      <c r="E133" s="3"/>
      <c r="F133" s="3"/>
    </row>
    <row r="134" spans="1:6" x14ac:dyDescent="0.3">
      <c r="A134" s="4"/>
      <c r="B134" s="4"/>
      <c r="C134" s="3"/>
      <c r="D134" s="3"/>
      <c r="E134" s="3"/>
      <c r="F134" s="3"/>
    </row>
    <row r="135" spans="1:6" x14ac:dyDescent="0.3">
      <c r="A135" s="4"/>
      <c r="B135" s="4"/>
      <c r="C135" s="3"/>
      <c r="D135" s="3"/>
      <c r="E135" s="3"/>
      <c r="F135" s="3"/>
    </row>
    <row r="136" spans="1:6" x14ac:dyDescent="0.3">
      <c r="A136" s="4"/>
      <c r="B136" s="4"/>
      <c r="C136" s="3"/>
      <c r="D136" s="3"/>
      <c r="E136" s="3"/>
      <c r="F136" s="3"/>
    </row>
    <row r="137" spans="1:6" x14ac:dyDescent="0.3">
      <c r="A137" s="4"/>
      <c r="B137" s="4"/>
      <c r="C137" s="3"/>
      <c r="D137" s="3"/>
      <c r="E137" s="3"/>
      <c r="F137" s="3"/>
    </row>
    <row r="138" spans="1:6" x14ac:dyDescent="0.3">
      <c r="A138" s="4"/>
      <c r="B138" s="4"/>
      <c r="C138" s="3"/>
      <c r="D138" s="3"/>
      <c r="E138" s="3"/>
      <c r="F138" s="3"/>
    </row>
    <row r="139" spans="1:6" x14ac:dyDescent="0.3">
      <c r="A139" s="4"/>
      <c r="B139" s="4"/>
      <c r="C139" s="3"/>
      <c r="D139" s="3"/>
      <c r="E139" s="3"/>
      <c r="F139" s="3"/>
    </row>
    <row r="140" spans="1:6" x14ac:dyDescent="0.3">
      <c r="A140" s="4"/>
      <c r="B140" s="4"/>
      <c r="C140" s="3"/>
      <c r="D140" s="3"/>
      <c r="E140" s="3"/>
      <c r="F140" s="3"/>
    </row>
    <row r="141" spans="1:6" x14ac:dyDescent="0.3">
      <c r="A141" s="4"/>
      <c r="B141" s="4"/>
      <c r="C141" s="3"/>
      <c r="D141" s="3"/>
      <c r="E141" s="3"/>
      <c r="F141" s="3"/>
    </row>
    <row r="142" spans="1:6" x14ac:dyDescent="0.3">
      <c r="A142" s="4"/>
      <c r="B142" s="4"/>
      <c r="C142" s="3"/>
      <c r="D142" s="3"/>
      <c r="E142" s="3"/>
      <c r="F142" s="3"/>
    </row>
    <row r="143" spans="1:6" x14ac:dyDescent="0.3">
      <c r="A143" s="4"/>
      <c r="B143" s="4"/>
      <c r="C143" s="3"/>
      <c r="D143" s="3"/>
      <c r="E143" s="3"/>
      <c r="F143" s="3"/>
    </row>
    <row r="144" spans="1:6" x14ac:dyDescent="0.3">
      <c r="A144" s="4"/>
      <c r="B144" s="4"/>
      <c r="C144" s="3"/>
      <c r="D144" s="3"/>
      <c r="E144" s="3"/>
      <c r="F144" s="3"/>
    </row>
    <row r="145" spans="1:6" x14ac:dyDescent="0.3">
      <c r="A145" s="4"/>
      <c r="B145" s="4"/>
      <c r="C145" s="3"/>
      <c r="D145" s="3"/>
      <c r="E145" s="3"/>
      <c r="F145" s="3"/>
    </row>
    <row r="146" spans="1:6" x14ac:dyDescent="0.3">
      <c r="A146" s="4"/>
      <c r="B146" s="4"/>
      <c r="C146" s="3"/>
      <c r="D146" s="3"/>
      <c r="E146" s="3"/>
      <c r="F146" s="3"/>
    </row>
    <row r="147" spans="1:6" x14ac:dyDescent="0.3">
      <c r="A147" s="4"/>
      <c r="B147" s="4"/>
      <c r="C147" s="3"/>
      <c r="D147" s="3"/>
      <c r="E147" s="3"/>
      <c r="F147" s="3"/>
    </row>
    <row r="148" spans="1:6" x14ac:dyDescent="0.3">
      <c r="A148" s="4"/>
      <c r="B148" s="4"/>
      <c r="C148" s="3"/>
      <c r="D148" s="3"/>
      <c r="E148" s="3"/>
      <c r="F148" s="3"/>
    </row>
    <row r="149" spans="1:6" x14ac:dyDescent="0.3">
      <c r="A149" s="4"/>
      <c r="B149" s="4"/>
      <c r="C149" s="3"/>
      <c r="D149" s="3"/>
      <c r="E149" s="3"/>
      <c r="F149" s="3"/>
    </row>
    <row r="150" spans="1:6" x14ac:dyDescent="0.3">
      <c r="A150" s="4"/>
      <c r="B150" s="4"/>
      <c r="C150" s="3"/>
      <c r="D150" s="3"/>
      <c r="E150" s="3"/>
      <c r="F150" s="3"/>
    </row>
    <row r="151" spans="1:6" x14ac:dyDescent="0.3">
      <c r="A151" s="4"/>
      <c r="B151" s="4"/>
      <c r="C151" s="3"/>
      <c r="D151" s="3"/>
      <c r="E151" s="3"/>
      <c r="F151" s="3"/>
    </row>
    <row r="152" spans="1:6" x14ac:dyDescent="0.3">
      <c r="A152" s="4"/>
      <c r="B152" s="4"/>
      <c r="C152" s="3"/>
      <c r="D152" s="3"/>
      <c r="E152" s="3"/>
      <c r="F152" s="3"/>
    </row>
    <row r="153" spans="1:6" x14ac:dyDescent="0.3">
      <c r="A153" s="4"/>
      <c r="B153" s="4"/>
      <c r="C153" s="3"/>
      <c r="D153" s="3"/>
      <c r="E153" s="3"/>
      <c r="F153" s="3"/>
    </row>
    <row r="154" spans="1:6" x14ac:dyDescent="0.3">
      <c r="A154" s="4"/>
      <c r="B154" s="4"/>
      <c r="C154" s="3"/>
      <c r="D154" s="3"/>
      <c r="E154" s="3"/>
      <c r="F154" s="3"/>
    </row>
    <row r="155" spans="1:6" x14ac:dyDescent="0.3">
      <c r="A155" s="4"/>
      <c r="B155" s="4"/>
      <c r="C155" s="3"/>
      <c r="D155" s="3"/>
      <c r="E155" s="3"/>
      <c r="F155" s="3"/>
    </row>
    <row r="156" spans="1:6" x14ac:dyDescent="0.3">
      <c r="A156" s="4"/>
      <c r="B156" s="4"/>
      <c r="C156" s="3"/>
      <c r="D156" s="3"/>
      <c r="E156" s="3"/>
      <c r="F156" s="3"/>
    </row>
    <row r="157" spans="1:6" x14ac:dyDescent="0.3">
      <c r="A157" s="4"/>
      <c r="B157" s="4"/>
      <c r="C157" s="3"/>
      <c r="D157" s="3"/>
      <c r="E157" s="3"/>
      <c r="F157" s="3"/>
    </row>
    <row r="158" spans="1:6" x14ac:dyDescent="0.3">
      <c r="A158" s="4"/>
      <c r="B158" s="4"/>
      <c r="C158" s="3"/>
      <c r="D158" s="3"/>
      <c r="E158" s="3"/>
      <c r="F158" s="3"/>
    </row>
    <row r="159" spans="1:6" x14ac:dyDescent="0.3">
      <c r="A159" s="4"/>
      <c r="B159" s="4"/>
      <c r="C159" s="3"/>
      <c r="D159" s="3"/>
      <c r="E159" s="3"/>
      <c r="F159" s="3"/>
    </row>
    <row r="160" spans="1:6" x14ac:dyDescent="0.3">
      <c r="A160" s="4"/>
      <c r="B160" s="4"/>
      <c r="C160" s="3"/>
      <c r="D160" s="3"/>
      <c r="E160" s="3"/>
      <c r="F160" s="3"/>
    </row>
    <row r="161" spans="1:6" x14ac:dyDescent="0.3">
      <c r="A161" s="4"/>
      <c r="B161" s="4"/>
      <c r="C161" s="3"/>
      <c r="D161" s="3"/>
      <c r="E161" s="3"/>
      <c r="F161" s="3"/>
    </row>
    <row r="162" spans="1:6" x14ac:dyDescent="0.3">
      <c r="A162" s="4"/>
      <c r="B162" s="4"/>
      <c r="C162" s="3"/>
      <c r="D162" s="3"/>
      <c r="E162" s="3"/>
      <c r="F162" s="3"/>
    </row>
    <row r="163" spans="1:6" x14ac:dyDescent="0.3">
      <c r="A163" s="4"/>
      <c r="B163" s="4"/>
      <c r="C163" s="3"/>
      <c r="D163" s="3"/>
      <c r="E163" s="3"/>
      <c r="F163" s="3"/>
    </row>
    <row r="164" spans="1:6" x14ac:dyDescent="0.3">
      <c r="A164" s="4"/>
      <c r="B164" s="4"/>
      <c r="C164" s="3"/>
      <c r="D164" s="3"/>
      <c r="E164" s="3"/>
      <c r="F164" s="3"/>
    </row>
    <row r="165" spans="1:6" x14ac:dyDescent="0.3">
      <c r="A165" s="4"/>
      <c r="B165" s="4"/>
      <c r="C165" s="3"/>
      <c r="D165" s="3"/>
      <c r="E165" s="3"/>
      <c r="F165" s="3"/>
    </row>
    <row r="166" spans="1:6" x14ac:dyDescent="0.3">
      <c r="A166" s="4"/>
      <c r="B166" s="4"/>
      <c r="C166" s="3"/>
      <c r="D166" s="3"/>
      <c r="E166" s="3"/>
      <c r="F166" s="3"/>
    </row>
    <row r="167" spans="1:6" x14ac:dyDescent="0.3">
      <c r="A167" s="4"/>
      <c r="B167" s="4"/>
      <c r="C167" s="3"/>
      <c r="D167" s="3"/>
      <c r="E167" s="3"/>
      <c r="F167" s="3"/>
    </row>
    <row r="168" spans="1:6" x14ac:dyDescent="0.3">
      <c r="A168" s="4"/>
      <c r="B168" s="4"/>
      <c r="C168" s="3"/>
      <c r="D168" s="3"/>
      <c r="E168" s="3"/>
      <c r="F168" s="3"/>
    </row>
    <row r="169" spans="1:6" x14ac:dyDescent="0.3">
      <c r="A169" s="4"/>
      <c r="B169" s="4"/>
      <c r="C169" s="3"/>
      <c r="D169" s="3"/>
      <c r="E169" s="3"/>
      <c r="F169" s="3"/>
    </row>
    <row r="170" spans="1:6" x14ac:dyDescent="0.3">
      <c r="A170" s="4"/>
      <c r="B170" s="4"/>
      <c r="C170" s="3"/>
      <c r="D170" s="3"/>
      <c r="E170" s="3"/>
      <c r="F170" s="3"/>
    </row>
    <row r="171" spans="1:6" x14ac:dyDescent="0.3">
      <c r="A171" s="4"/>
      <c r="B171" s="4"/>
      <c r="C171" s="3"/>
      <c r="D171" s="3"/>
      <c r="E171" s="3"/>
      <c r="F171" s="3"/>
    </row>
    <row r="172" spans="1:6" x14ac:dyDescent="0.3">
      <c r="A172" s="4"/>
      <c r="B172" s="4"/>
      <c r="C172" s="3"/>
      <c r="D172" s="3"/>
      <c r="E172" s="3"/>
      <c r="F172" s="3"/>
    </row>
    <row r="173" spans="1:6" x14ac:dyDescent="0.3">
      <c r="A173" s="4"/>
      <c r="B173" s="4"/>
      <c r="C173" s="3"/>
      <c r="D173" s="3"/>
      <c r="E173" s="3"/>
      <c r="F173" s="3"/>
    </row>
    <row r="174" spans="1:6" x14ac:dyDescent="0.3">
      <c r="A174" s="4"/>
      <c r="B174" s="4"/>
      <c r="C174" s="3"/>
      <c r="D174" s="3"/>
      <c r="E174" s="3"/>
      <c r="F174" s="3"/>
    </row>
    <row r="175" spans="1:6" x14ac:dyDescent="0.3">
      <c r="A175" s="4"/>
      <c r="B175" s="4"/>
      <c r="C175" s="3"/>
      <c r="D175" s="3"/>
      <c r="E175" s="3"/>
      <c r="F175" s="3"/>
    </row>
    <row r="176" spans="1:6" x14ac:dyDescent="0.3">
      <c r="A176" s="4"/>
      <c r="B176" s="4"/>
      <c r="C176" s="3"/>
      <c r="D176" s="3"/>
      <c r="E176" s="3"/>
      <c r="F176" s="3"/>
    </row>
    <row r="177" spans="1:6" x14ac:dyDescent="0.3">
      <c r="A177" s="4"/>
      <c r="B177" s="4"/>
      <c r="C177" s="3"/>
      <c r="D177" s="3"/>
      <c r="E177" s="3"/>
      <c r="F177" s="3"/>
    </row>
    <row r="178" spans="1:6" x14ac:dyDescent="0.3">
      <c r="A178" s="4"/>
      <c r="B178" s="4"/>
      <c r="C178" s="3"/>
      <c r="D178" s="3"/>
      <c r="E178" s="3"/>
      <c r="F178" s="3"/>
    </row>
    <row r="179" spans="1:6" x14ac:dyDescent="0.3">
      <c r="A179" s="4"/>
      <c r="B179" s="4"/>
      <c r="C179" s="3"/>
      <c r="D179" s="3"/>
      <c r="E179" s="3"/>
      <c r="F179" s="3"/>
    </row>
    <row r="180" spans="1:6" x14ac:dyDescent="0.3">
      <c r="A180" s="4"/>
      <c r="B180" s="4"/>
      <c r="C180" s="3"/>
      <c r="D180" s="3"/>
      <c r="E180" s="3"/>
      <c r="F180" s="3"/>
    </row>
    <row r="181" spans="1:6" x14ac:dyDescent="0.3">
      <c r="A181" s="4"/>
      <c r="B181" s="4"/>
      <c r="C181" s="3"/>
      <c r="D181" s="3"/>
      <c r="E181" s="3"/>
      <c r="F181" s="3"/>
    </row>
    <row r="182" spans="1:6" x14ac:dyDescent="0.3">
      <c r="A182" s="4"/>
      <c r="B182" s="4"/>
      <c r="C182" s="3"/>
      <c r="D182" s="3"/>
      <c r="E182" s="3"/>
      <c r="F182" s="3"/>
    </row>
    <row r="183" spans="1:6" x14ac:dyDescent="0.3">
      <c r="A183" s="4"/>
      <c r="B183" s="4"/>
      <c r="C183" s="3"/>
      <c r="D183" s="3"/>
      <c r="E183" s="3"/>
      <c r="F183" s="3"/>
    </row>
    <row r="184" spans="1:6" x14ac:dyDescent="0.3">
      <c r="A184" s="4"/>
      <c r="B184" s="4"/>
      <c r="C184" s="3"/>
      <c r="D184" s="3"/>
      <c r="E184" s="3"/>
      <c r="F184" s="3"/>
    </row>
    <row r="185" spans="1:6" x14ac:dyDescent="0.3">
      <c r="A185" s="4"/>
      <c r="B185" s="4"/>
      <c r="C185" s="3"/>
      <c r="D185" s="3"/>
      <c r="E185" s="3"/>
      <c r="F185" s="3"/>
    </row>
    <row r="186" spans="1:6" x14ac:dyDescent="0.3">
      <c r="A186" s="4"/>
      <c r="B186" s="4"/>
      <c r="C186" s="3"/>
      <c r="D186" s="3"/>
      <c r="E186" s="3"/>
      <c r="F186" s="3"/>
    </row>
    <row r="187" spans="1:6" x14ac:dyDescent="0.3">
      <c r="A187" s="4"/>
      <c r="B187" s="4"/>
      <c r="C187" s="3"/>
      <c r="D187" s="3"/>
      <c r="E187" s="3"/>
      <c r="F187" s="3"/>
    </row>
    <row r="188" spans="1:6" x14ac:dyDescent="0.3">
      <c r="A188" s="4"/>
      <c r="B188" s="4"/>
      <c r="C188" s="3"/>
      <c r="D188" s="3"/>
      <c r="E188" s="3"/>
      <c r="F188" s="3"/>
    </row>
    <row r="189" spans="1:6" x14ac:dyDescent="0.3">
      <c r="A189" s="4"/>
      <c r="B189" s="4"/>
      <c r="C189" s="3"/>
      <c r="D189" s="3"/>
      <c r="E189" s="3"/>
      <c r="F189" s="3"/>
    </row>
    <row r="190" spans="1:6" x14ac:dyDescent="0.3">
      <c r="A190" s="4"/>
      <c r="B190" s="4"/>
      <c r="C190" s="3"/>
      <c r="D190" s="3"/>
      <c r="E190" s="3"/>
      <c r="F190" s="3"/>
    </row>
    <row r="191" spans="1:6" x14ac:dyDescent="0.3">
      <c r="A191" s="4"/>
      <c r="B191" s="4"/>
      <c r="C191" s="3"/>
      <c r="D191" s="3"/>
      <c r="E191" s="3"/>
      <c r="F191" s="3"/>
    </row>
    <row r="192" spans="1:6" x14ac:dyDescent="0.3">
      <c r="A192" s="4"/>
      <c r="B192" s="4"/>
      <c r="C192" s="3"/>
      <c r="D192" s="3"/>
      <c r="E192" s="3"/>
      <c r="F192" s="3"/>
    </row>
    <row r="193" spans="1:6" x14ac:dyDescent="0.3">
      <c r="A193" s="4"/>
      <c r="B193" s="4"/>
      <c r="C193" s="3"/>
      <c r="D193" s="3"/>
      <c r="E193" s="3"/>
      <c r="F193" s="3"/>
    </row>
    <row r="194" spans="1:6" x14ac:dyDescent="0.3">
      <c r="A194" s="4"/>
      <c r="B194" s="4"/>
      <c r="C194" s="3"/>
      <c r="D194" s="3"/>
      <c r="E194" s="3"/>
      <c r="F194" s="3"/>
    </row>
    <row r="195" spans="1:6" x14ac:dyDescent="0.3">
      <c r="A195" s="4"/>
      <c r="B195" s="4"/>
      <c r="C195" s="3"/>
      <c r="D195" s="3"/>
      <c r="E195" s="3"/>
      <c r="F195" s="3"/>
    </row>
    <row r="196" spans="1:6" x14ac:dyDescent="0.3">
      <c r="A196" s="4"/>
      <c r="B196" s="4"/>
      <c r="C196" s="3"/>
      <c r="D196" s="3"/>
      <c r="E196" s="3"/>
      <c r="F196" s="3"/>
    </row>
    <row r="197" spans="1:6" x14ac:dyDescent="0.3">
      <c r="A197" s="4"/>
      <c r="B197" s="4"/>
      <c r="C197" s="3"/>
      <c r="D197" s="3"/>
      <c r="E197" s="3"/>
      <c r="F197" s="3"/>
    </row>
    <row r="198" spans="1:6" x14ac:dyDescent="0.3">
      <c r="A198" s="4"/>
      <c r="B198" s="4"/>
      <c r="C198" s="3"/>
      <c r="D198" s="3"/>
      <c r="E198" s="3"/>
      <c r="F198" s="3"/>
    </row>
    <row r="199" spans="1:6" x14ac:dyDescent="0.3">
      <c r="A199" s="4"/>
      <c r="B199" s="4"/>
      <c r="C199" s="3"/>
      <c r="D199" s="3"/>
      <c r="E199" s="3"/>
      <c r="F199" s="3"/>
    </row>
    <row r="200" spans="1:6" x14ac:dyDescent="0.3">
      <c r="A200" s="4"/>
      <c r="B200" s="4"/>
      <c r="C200" s="3"/>
      <c r="D200" s="3"/>
      <c r="E200" s="3"/>
      <c r="F200" s="3"/>
    </row>
    <row r="201" spans="1:6" x14ac:dyDescent="0.3">
      <c r="A201" s="4"/>
      <c r="B201" s="4"/>
      <c r="C201" s="3"/>
      <c r="D201" s="3"/>
      <c r="E201" s="3"/>
      <c r="F201" s="3"/>
    </row>
    <row r="202" spans="1:6" x14ac:dyDescent="0.3">
      <c r="A202" s="4"/>
      <c r="B202" s="4"/>
      <c r="C202" s="3"/>
      <c r="D202" s="3"/>
      <c r="E202" s="3"/>
      <c r="F202" s="3"/>
    </row>
    <row r="203" spans="1:6" x14ac:dyDescent="0.3">
      <c r="A203" s="4"/>
      <c r="B203" s="4"/>
      <c r="C203" s="3"/>
      <c r="D203" s="3"/>
      <c r="E203" s="3"/>
      <c r="F203" s="3"/>
    </row>
    <row r="204" spans="1:6" x14ac:dyDescent="0.3">
      <c r="A204" s="4"/>
      <c r="B204" s="4"/>
      <c r="C204" s="3"/>
      <c r="D204" s="3"/>
      <c r="E204" s="3"/>
      <c r="F204" s="3"/>
    </row>
    <row r="205" spans="1:6" x14ac:dyDescent="0.3">
      <c r="A205" s="4"/>
      <c r="B205" s="4"/>
      <c r="C205" s="3"/>
      <c r="D205" s="3"/>
      <c r="E205" s="3"/>
      <c r="F205" s="3"/>
    </row>
    <row r="206" spans="1:6" x14ac:dyDescent="0.3">
      <c r="A206" s="4"/>
      <c r="B206" s="4"/>
      <c r="C206" s="3"/>
      <c r="D206" s="3"/>
      <c r="E206" s="3"/>
      <c r="F206" s="3"/>
    </row>
    <row r="207" spans="1:6" x14ac:dyDescent="0.3">
      <c r="A207" s="4"/>
      <c r="B207" s="4"/>
      <c r="C207" s="3"/>
      <c r="D207" s="3"/>
      <c r="E207" s="3"/>
      <c r="F207" s="3"/>
    </row>
    <row r="208" spans="1:6" x14ac:dyDescent="0.3">
      <c r="A208" s="4"/>
      <c r="B208" s="4"/>
      <c r="C208" s="3"/>
      <c r="D208" s="3"/>
      <c r="E208" s="3"/>
      <c r="F208" s="3"/>
    </row>
    <row r="209" spans="1:6" x14ac:dyDescent="0.3">
      <c r="A209" s="4"/>
      <c r="B209" s="4"/>
      <c r="C209" s="3"/>
      <c r="D209" s="3"/>
      <c r="E209" s="3"/>
      <c r="F209" s="3"/>
    </row>
    <row r="210" spans="1:6" x14ac:dyDescent="0.3">
      <c r="A210" s="4"/>
      <c r="B210" s="4"/>
      <c r="C210" s="3"/>
      <c r="D210" s="3"/>
      <c r="E210" s="3"/>
      <c r="F210" s="3"/>
    </row>
    <row r="211" spans="1:6" x14ac:dyDescent="0.3">
      <c r="A211" s="4"/>
      <c r="B211" s="4"/>
      <c r="C211" s="3"/>
      <c r="D211" s="3"/>
      <c r="E211" s="3"/>
      <c r="F211" s="3"/>
    </row>
    <row r="212" spans="1:6" x14ac:dyDescent="0.3">
      <c r="A212" s="4"/>
      <c r="B212" s="4"/>
      <c r="C212" s="3"/>
      <c r="D212" s="3"/>
      <c r="E212" s="3"/>
      <c r="F212" s="3"/>
    </row>
    <row r="213" spans="1:6" x14ac:dyDescent="0.3">
      <c r="A213" s="4"/>
      <c r="B213" s="4"/>
      <c r="C213" s="3"/>
      <c r="D213" s="3"/>
      <c r="E213" s="3"/>
      <c r="F213" s="3"/>
    </row>
    <row r="214" spans="1:6" x14ac:dyDescent="0.3">
      <c r="A214" s="4"/>
      <c r="B214" s="4"/>
      <c r="C214" s="3"/>
      <c r="D214" s="3"/>
      <c r="E214" s="3"/>
      <c r="F214" s="3"/>
    </row>
    <row r="215" spans="1:6" x14ac:dyDescent="0.3">
      <c r="A215" s="4"/>
      <c r="B215" s="4"/>
      <c r="C215" s="3"/>
      <c r="D215" s="3"/>
      <c r="E215" s="3"/>
      <c r="F215" s="3"/>
    </row>
    <row r="216" spans="1:6" x14ac:dyDescent="0.3">
      <c r="A216" s="4"/>
      <c r="B216" s="4"/>
      <c r="C216" s="3"/>
      <c r="D216" s="3"/>
      <c r="E216" s="3"/>
      <c r="F216" s="3"/>
    </row>
    <row r="217" spans="1:6" x14ac:dyDescent="0.3">
      <c r="A217" s="4"/>
      <c r="B217" s="4"/>
      <c r="C217" s="3"/>
      <c r="D217" s="3"/>
      <c r="E217" s="3"/>
      <c r="F217" s="3"/>
    </row>
    <row r="218" spans="1:6" x14ac:dyDescent="0.3">
      <c r="A218" s="4"/>
      <c r="B218" s="4"/>
      <c r="C218" s="3"/>
      <c r="D218" s="3"/>
      <c r="E218" s="3"/>
      <c r="F218" s="3"/>
    </row>
    <row r="219" spans="1:6" x14ac:dyDescent="0.3">
      <c r="A219" s="4"/>
      <c r="B219" s="4"/>
      <c r="C219" s="3"/>
      <c r="D219" s="3"/>
      <c r="E219" s="3"/>
      <c r="F219" s="3"/>
    </row>
    <row r="220" spans="1:6" x14ac:dyDescent="0.3">
      <c r="A220" s="4"/>
      <c r="B220" s="4"/>
      <c r="C220" s="3"/>
      <c r="D220" s="3"/>
      <c r="E220" s="3"/>
      <c r="F220" s="3"/>
    </row>
    <row r="221" spans="1:6" x14ac:dyDescent="0.3">
      <c r="A221" s="4"/>
      <c r="B221" s="4"/>
      <c r="C221" s="3"/>
      <c r="D221" s="3"/>
      <c r="E221" s="3"/>
      <c r="F221" s="3"/>
    </row>
    <row r="222" spans="1:6" x14ac:dyDescent="0.3">
      <c r="A222" s="4"/>
      <c r="B222" s="4"/>
      <c r="C222" s="3"/>
      <c r="D222" s="3"/>
      <c r="E222" s="3"/>
      <c r="F222" s="3"/>
    </row>
    <row r="223" spans="1:6" x14ac:dyDescent="0.3">
      <c r="A223" s="4"/>
      <c r="B223" s="4"/>
      <c r="C223" s="3"/>
      <c r="D223" s="3"/>
      <c r="E223" s="3"/>
      <c r="F223" s="3"/>
    </row>
    <row r="224" spans="1:6" x14ac:dyDescent="0.3">
      <c r="A224" s="4"/>
      <c r="B224" s="4"/>
      <c r="C224" s="3"/>
      <c r="D224" s="3"/>
      <c r="E224" s="3"/>
      <c r="F224" s="3"/>
    </row>
    <row r="225" spans="1:6" x14ac:dyDescent="0.3">
      <c r="A225" s="4"/>
      <c r="B225" s="4"/>
      <c r="C225" s="3"/>
      <c r="D225" s="3"/>
      <c r="E225" s="3"/>
      <c r="F225" s="3"/>
    </row>
    <row r="226" spans="1:6" x14ac:dyDescent="0.3">
      <c r="A226" s="4"/>
      <c r="B226" s="4"/>
      <c r="C226" s="3"/>
      <c r="D226" s="3"/>
      <c r="E226" s="3"/>
      <c r="F226" s="3"/>
    </row>
    <row r="227" spans="1:6" x14ac:dyDescent="0.3">
      <c r="A227" s="4"/>
      <c r="B227" s="4"/>
      <c r="C227" s="3"/>
      <c r="D227" s="3"/>
      <c r="E227" s="3"/>
      <c r="F227" s="3"/>
    </row>
    <row r="228" spans="1:6" x14ac:dyDescent="0.3">
      <c r="A228" s="4"/>
      <c r="B228" s="4"/>
      <c r="C228" s="3"/>
      <c r="D228" s="3"/>
      <c r="E228" s="3"/>
      <c r="F228" s="3"/>
    </row>
    <row r="229" spans="1:6" x14ac:dyDescent="0.3">
      <c r="A229" s="4"/>
      <c r="B229" s="4"/>
      <c r="C229" s="3"/>
      <c r="D229" s="3"/>
      <c r="E229" s="3"/>
      <c r="F229" s="3"/>
    </row>
    <row r="230" spans="1:6" x14ac:dyDescent="0.3">
      <c r="A230" s="4"/>
      <c r="B230" s="4"/>
      <c r="C230" s="3"/>
      <c r="D230" s="3"/>
      <c r="E230" s="3"/>
      <c r="F230" s="3"/>
    </row>
    <row r="231" spans="1:6" x14ac:dyDescent="0.3">
      <c r="A231" s="4"/>
      <c r="B231" s="4"/>
      <c r="C231" s="3"/>
      <c r="D231" s="3"/>
      <c r="E231" s="3"/>
      <c r="F231" s="3"/>
    </row>
    <row r="232" spans="1:6" x14ac:dyDescent="0.3">
      <c r="A232" s="4"/>
      <c r="B232" s="4"/>
      <c r="C232" s="3"/>
      <c r="D232" s="3"/>
      <c r="E232" s="3"/>
      <c r="F232" s="3"/>
    </row>
    <row r="233" spans="1:6" x14ac:dyDescent="0.3">
      <c r="A233" s="4"/>
      <c r="B233" s="4"/>
      <c r="C233" s="3"/>
      <c r="D233" s="3"/>
      <c r="E233" s="3"/>
      <c r="F233" s="3"/>
    </row>
    <row r="234" spans="1:6" x14ac:dyDescent="0.3">
      <c r="A234" s="4"/>
      <c r="B234" s="4"/>
      <c r="C234" s="3"/>
      <c r="D234" s="3"/>
      <c r="E234" s="3"/>
      <c r="F234" s="3"/>
    </row>
    <row r="235" spans="1:6" x14ac:dyDescent="0.3">
      <c r="A235" s="4"/>
      <c r="B235" s="4"/>
      <c r="C235" s="3"/>
      <c r="D235" s="3"/>
      <c r="E235" s="3"/>
      <c r="F235" s="3"/>
    </row>
    <row r="236" spans="1:6" x14ac:dyDescent="0.3">
      <c r="A236" s="4"/>
      <c r="B236" s="4"/>
      <c r="C236" s="3"/>
      <c r="D236" s="3"/>
      <c r="E236" s="3"/>
      <c r="F236" s="3"/>
    </row>
    <row r="237" spans="1:6" x14ac:dyDescent="0.3">
      <c r="A237" s="4"/>
      <c r="B237" s="4"/>
      <c r="C237" s="3"/>
      <c r="D237" s="3"/>
      <c r="E237" s="3"/>
      <c r="F237" s="3"/>
    </row>
    <row r="238" spans="1:6" x14ac:dyDescent="0.3">
      <c r="A238" s="4"/>
      <c r="B238" s="4"/>
      <c r="C238" s="3"/>
      <c r="D238" s="3"/>
      <c r="E238" s="3"/>
      <c r="F238" s="3"/>
    </row>
    <row r="239" spans="1:6" x14ac:dyDescent="0.3">
      <c r="A239" s="4"/>
      <c r="B239" s="4"/>
      <c r="C239" s="3"/>
      <c r="D239" s="3"/>
      <c r="E239" s="3"/>
      <c r="F239" s="3"/>
    </row>
    <row r="240" spans="1:6" x14ac:dyDescent="0.3">
      <c r="A240" s="4"/>
      <c r="B240" s="4"/>
      <c r="C240" s="3"/>
      <c r="D240" s="3"/>
      <c r="E240" s="3"/>
      <c r="F240" s="3"/>
    </row>
    <row r="241" spans="1:6" x14ac:dyDescent="0.3">
      <c r="A241" s="4"/>
      <c r="B241" s="4"/>
      <c r="C241" s="3"/>
      <c r="D241" s="3"/>
      <c r="E241" s="3"/>
      <c r="F241" s="3"/>
    </row>
    <row r="242" spans="1:6" x14ac:dyDescent="0.3">
      <c r="A242" s="4"/>
      <c r="B242" s="4"/>
      <c r="C242" s="3"/>
      <c r="D242" s="3"/>
      <c r="E242" s="3"/>
      <c r="F242" s="3"/>
    </row>
  </sheetData>
  <sheetProtection algorithmName="SHA-512" hashValue="mT7Rhx2NerHdsoPvIUGcPCjwJ6HOVch5aVpj/FPugrnnXaUn1Xy5+MMQMMnpnnPmi/7Ooh2BrOngvJ0R+1wa7A==" saltValue="wRPBcdn4mPNfAwsuAf/7ug==" spinCount="100000" sheet="1" formatCells="0" formatColumns="0" formatRows="0" insertColumns="0" insertRows="0" insertHyperlinks="0" deleteColumns="0" deleteRows="0" sort="0" autoFilter="0" pivotTables="0"/>
  <dataConsolidate/>
  <mergeCells count="10">
    <mergeCell ref="A8:F8"/>
    <mergeCell ref="A47:F47"/>
    <mergeCell ref="A1:A3"/>
    <mergeCell ref="B1:F3"/>
    <mergeCell ref="A7:F7"/>
    <mergeCell ref="A48:F48"/>
    <mergeCell ref="A46:F46"/>
    <mergeCell ref="C45:E45"/>
    <mergeCell ref="A45:B45"/>
    <mergeCell ref="A44:F44"/>
  </mergeCells>
  <conditionalFormatting sqref="A1 A5:E5">
    <cfRule type="cellIs" dxfId="2" priority="17" operator="equal">
      <formula>""</formula>
    </cfRule>
    <cfRule type="expression" dxfId="1" priority="18">
      <formula>ISTEXT(A1)</formula>
    </cfRule>
    <cfRule type="cellIs" dxfId="0" priority="19" operator="equal">
      <formula>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30A53D1-1F08-4B51-8151-0EB4696A74AA}">
          <x14:formula1>
            <xm:f>rif!$A$7:$A$10</xm:f>
          </x14:formula1>
          <xm:sqref>C6</xm:sqref>
        </x14:dataValidation>
        <x14:dataValidation type="list" allowBlank="1" showInputMessage="1" showErrorMessage="1" xr:uid="{C28B5705-638F-4DFA-A939-1D8BFEA15327}">
          <x14:formula1>
            <xm:f>rif!$A$32:$A$35</xm:f>
          </x14:formula1>
          <xm:sqref>E6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85236-2825-460F-96F8-30CE0205AA92}">
  <dimension ref="A1:I40"/>
  <sheetViews>
    <sheetView workbookViewId="0">
      <selection activeCell="D22" sqref="D22"/>
    </sheetView>
  </sheetViews>
  <sheetFormatPr defaultRowHeight="14.4" x14ac:dyDescent="0.3"/>
  <cols>
    <col min="1" max="1" width="43.77734375" customWidth="1"/>
    <col min="2" max="2" width="12.77734375" customWidth="1"/>
    <col min="3" max="3" width="11.5546875" customWidth="1"/>
    <col min="4" max="4" width="47.77734375" customWidth="1"/>
    <col min="5" max="5" width="7.77734375" style="1" customWidth="1"/>
    <col min="6" max="6" width="53" customWidth="1"/>
    <col min="7" max="7" width="9" customWidth="1"/>
    <col min="8" max="8" width="58.77734375" customWidth="1"/>
  </cols>
  <sheetData>
    <row r="1" spans="1:9" x14ac:dyDescent="0.3">
      <c r="A1" s="49" t="s">
        <v>28</v>
      </c>
      <c r="B1" s="50" t="s">
        <v>29</v>
      </c>
      <c r="C1" s="50" t="s">
        <v>30</v>
      </c>
      <c r="D1" s="51" t="s">
        <v>31</v>
      </c>
    </row>
    <row r="2" spans="1:9" x14ac:dyDescent="0.3">
      <c r="A2" s="52" t="s">
        <v>32</v>
      </c>
      <c r="B2" s="2">
        <v>0.48</v>
      </c>
      <c r="C2" s="2">
        <v>1.7</v>
      </c>
    </row>
    <row r="3" spans="1:9" x14ac:dyDescent="0.3">
      <c r="A3" s="52" t="s">
        <v>33</v>
      </c>
      <c r="B3" s="2">
        <v>0.5</v>
      </c>
      <c r="C3" s="2">
        <v>1.7</v>
      </c>
    </row>
    <row r="4" spans="1:9" x14ac:dyDescent="0.3">
      <c r="A4" s="52" t="s">
        <v>34</v>
      </c>
      <c r="B4" s="2">
        <v>0.71</v>
      </c>
      <c r="C4" s="2">
        <v>1.7</v>
      </c>
    </row>
    <row r="5" spans="1:9" x14ac:dyDescent="0.3">
      <c r="A5" s="52" t="s">
        <v>35</v>
      </c>
      <c r="B5" s="2">
        <v>0.57999999999999996</v>
      </c>
      <c r="C5" s="2">
        <v>13</v>
      </c>
      <c r="D5" t="s">
        <v>36</v>
      </c>
      <c r="E5" s="2">
        <v>0.2</v>
      </c>
      <c r="F5" t="s">
        <v>37</v>
      </c>
      <c r="G5" s="2">
        <v>0.2</v>
      </c>
    </row>
    <row r="6" spans="1:9" x14ac:dyDescent="0.3">
      <c r="A6" s="52" t="s">
        <v>38</v>
      </c>
      <c r="B6" s="2">
        <v>0.61</v>
      </c>
      <c r="C6" s="2">
        <v>12</v>
      </c>
      <c r="D6" t="s">
        <v>39</v>
      </c>
      <c r="E6" s="2">
        <v>0.2</v>
      </c>
      <c r="F6" t="s">
        <v>40</v>
      </c>
      <c r="G6" s="2">
        <v>0.2</v>
      </c>
    </row>
    <row r="7" spans="1:9" x14ac:dyDescent="0.3">
      <c r="A7" s="52" t="s">
        <v>6</v>
      </c>
      <c r="B7" s="2">
        <v>0.72</v>
      </c>
      <c r="C7" s="2">
        <v>1.6</v>
      </c>
      <c r="D7" t="s">
        <v>41</v>
      </c>
      <c r="E7" s="2">
        <v>0.06</v>
      </c>
      <c r="F7" t="s">
        <v>42</v>
      </c>
      <c r="G7" s="2">
        <v>0.06</v>
      </c>
    </row>
    <row r="8" spans="1:9" x14ac:dyDescent="0.3">
      <c r="A8" s="52" t="s">
        <v>43</v>
      </c>
      <c r="B8" s="2">
        <v>0.72</v>
      </c>
      <c r="C8" s="2">
        <v>1.5</v>
      </c>
      <c r="D8" t="s">
        <v>44</v>
      </c>
      <c r="E8" s="2">
        <v>0.06</v>
      </c>
      <c r="F8" t="s">
        <v>45</v>
      </c>
      <c r="G8" s="2">
        <v>0.06</v>
      </c>
    </row>
    <row r="9" spans="1:9" x14ac:dyDescent="0.3">
      <c r="A9" s="52" t="s">
        <v>46</v>
      </c>
      <c r="B9" s="2">
        <v>1.1100000000000001</v>
      </c>
      <c r="C9" s="2">
        <v>1</v>
      </c>
      <c r="D9" t="s">
        <v>47</v>
      </c>
      <c r="E9" s="2">
        <v>0.06</v>
      </c>
      <c r="F9" t="s">
        <v>48</v>
      </c>
      <c r="G9" s="2">
        <v>0.06</v>
      </c>
    </row>
    <row r="10" spans="1:9" x14ac:dyDescent="0.3">
      <c r="A10" s="52" t="s">
        <v>49</v>
      </c>
      <c r="B10" s="2">
        <v>1.42</v>
      </c>
      <c r="C10" s="2">
        <v>1</v>
      </c>
      <c r="D10" t="s">
        <v>50</v>
      </c>
      <c r="E10" s="2">
        <v>7.0000000000000007E-2</v>
      </c>
      <c r="F10" t="s">
        <v>51</v>
      </c>
      <c r="G10" s="2">
        <v>7.0000000000000007E-2</v>
      </c>
    </row>
    <row r="11" spans="1:9" x14ac:dyDescent="0.3">
      <c r="A11" s="52" t="s">
        <v>52</v>
      </c>
      <c r="B11" s="2">
        <v>0.87</v>
      </c>
      <c r="C11" s="2">
        <v>15</v>
      </c>
      <c r="D11" t="s">
        <v>53</v>
      </c>
      <c r="E11" s="2">
        <v>0.1</v>
      </c>
      <c r="G11" s="2"/>
    </row>
    <row r="12" spans="1:9" x14ac:dyDescent="0.3">
      <c r="A12" s="52" t="s">
        <v>54</v>
      </c>
      <c r="B12" s="2">
        <v>1.97</v>
      </c>
      <c r="C12" s="2">
        <v>6.5</v>
      </c>
      <c r="D12" t="s">
        <v>55</v>
      </c>
      <c r="E12" s="2">
        <v>0.2</v>
      </c>
      <c r="F12" t="s">
        <v>56</v>
      </c>
      <c r="G12" s="1">
        <v>0.2</v>
      </c>
      <c r="H12" t="s">
        <v>57</v>
      </c>
      <c r="I12" s="1">
        <v>0.2</v>
      </c>
    </row>
    <row r="13" spans="1:9" x14ac:dyDescent="0.3">
      <c r="A13" s="52" t="s">
        <v>58</v>
      </c>
      <c r="B13" s="2">
        <v>1.17</v>
      </c>
      <c r="C13" s="2">
        <v>12</v>
      </c>
      <c r="D13" t="s">
        <v>59</v>
      </c>
      <c r="E13" s="2">
        <v>0.2</v>
      </c>
      <c r="F13" t="s">
        <v>60</v>
      </c>
      <c r="G13" s="2">
        <v>0.2</v>
      </c>
    </row>
    <row r="14" spans="1:9" x14ac:dyDescent="0.3">
      <c r="A14" s="52" t="s">
        <v>61</v>
      </c>
      <c r="B14" s="2">
        <v>30.89</v>
      </c>
      <c r="C14" s="2">
        <v>1</v>
      </c>
    </row>
    <row r="15" spans="1:9" x14ac:dyDescent="0.3">
      <c r="A15" s="52" t="s">
        <v>62</v>
      </c>
      <c r="B15" s="2">
        <v>0.96</v>
      </c>
      <c r="C15" s="2">
        <v>1</v>
      </c>
    </row>
    <row r="16" spans="1:9" x14ac:dyDescent="0.3">
      <c r="A16" s="52" t="s">
        <v>63</v>
      </c>
      <c r="B16" s="2">
        <v>2.2999999999999998</v>
      </c>
      <c r="C16" s="2">
        <v>1</v>
      </c>
      <c r="D16" t="s">
        <v>64</v>
      </c>
      <c r="E16" s="1">
        <v>0.06</v>
      </c>
    </row>
    <row r="17" spans="1:7" x14ac:dyDescent="0.3">
      <c r="A17" s="52" t="s">
        <v>65</v>
      </c>
      <c r="B17" s="2"/>
      <c r="C17" s="2"/>
    </row>
    <row r="18" spans="1:7" x14ac:dyDescent="0.3">
      <c r="A18" s="52" t="s">
        <v>66</v>
      </c>
      <c r="B18" s="2">
        <v>4.13</v>
      </c>
      <c r="C18" s="2">
        <v>0.4</v>
      </c>
    </row>
    <row r="19" spans="1:7" x14ac:dyDescent="0.3">
      <c r="A19" s="52" t="s">
        <v>67</v>
      </c>
      <c r="B19" s="2">
        <v>0.97</v>
      </c>
      <c r="C19" s="2">
        <v>1.3</v>
      </c>
    </row>
    <row r="20" spans="1:7" x14ac:dyDescent="0.3">
      <c r="A20" s="52" t="s">
        <v>68</v>
      </c>
      <c r="B20" s="2">
        <v>0.87</v>
      </c>
      <c r="C20" s="2">
        <v>1.3</v>
      </c>
    </row>
    <row r="21" spans="1:7" x14ac:dyDescent="0.3">
      <c r="A21" s="52" t="s">
        <v>69</v>
      </c>
      <c r="B21" s="2">
        <v>0.97</v>
      </c>
      <c r="C21" s="2">
        <v>1.3</v>
      </c>
    </row>
    <row r="22" spans="1:7" x14ac:dyDescent="0.3">
      <c r="A22" s="52" t="s">
        <v>70</v>
      </c>
      <c r="B22" s="2">
        <v>0.94</v>
      </c>
      <c r="C22" s="2">
        <v>1.1000000000000001</v>
      </c>
    </row>
    <row r="23" spans="1:7" x14ac:dyDescent="0.3">
      <c r="A23" s="52" t="s">
        <v>71</v>
      </c>
      <c r="B23" s="2">
        <v>0.52</v>
      </c>
      <c r="C23" s="2">
        <v>1.2</v>
      </c>
    </row>
    <row r="24" spans="1:7" x14ac:dyDescent="0.3">
      <c r="A24" s="52" t="s">
        <v>105</v>
      </c>
      <c r="B24" s="90">
        <v>0.45</v>
      </c>
      <c r="C24" s="2">
        <v>1.2</v>
      </c>
      <c r="D24" t="s">
        <v>106</v>
      </c>
      <c r="E24">
        <v>0.06</v>
      </c>
      <c r="F24" t="s">
        <v>107</v>
      </c>
      <c r="G24">
        <v>0.06</v>
      </c>
    </row>
    <row r="25" spans="1:7" x14ac:dyDescent="0.3">
      <c r="A25" s="52" t="s">
        <v>72</v>
      </c>
      <c r="B25" s="2">
        <v>0.52</v>
      </c>
      <c r="C25" s="2">
        <v>1.2</v>
      </c>
    </row>
    <row r="26" spans="1:7" x14ac:dyDescent="0.3">
      <c r="A26" s="52" t="s">
        <v>73</v>
      </c>
      <c r="B26" s="2">
        <v>4.9400000000000004</v>
      </c>
      <c r="C26" s="2">
        <v>1.8</v>
      </c>
    </row>
    <row r="27" spans="1:7" x14ac:dyDescent="0.3">
      <c r="A27" s="52" t="s">
        <v>74</v>
      </c>
      <c r="B27" s="2">
        <v>1.54</v>
      </c>
      <c r="C27" s="2">
        <v>1.5</v>
      </c>
    </row>
    <row r="28" spans="1:7" x14ac:dyDescent="0.3">
      <c r="A28" s="52" t="s">
        <v>75</v>
      </c>
      <c r="B28" s="2">
        <v>0.75</v>
      </c>
      <c r="C28" s="2">
        <v>1.4</v>
      </c>
    </row>
    <row r="29" spans="1:7" x14ac:dyDescent="0.3">
      <c r="A29" s="52" t="s">
        <v>76</v>
      </c>
      <c r="B29" s="2">
        <v>0.55000000000000004</v>
      </c>
      <c r="C29" s="2">
        <v>1.5</v>
      </c>
    </row>
    <row r="30" spans="1:7" x14ac:dyDescent="0.3">
      <c r="A30" s="52" t="s">
        <v>77</v>
      </c>
      <c r="B30" s="2">
        <v>0.62</v>
      </c>
      <c r="C30" s="2">
        <v>1.7</v>
      </c>
    </row>
    <row r="31" spans="1:7" x14ac:dyDescent="0.3">
      <c r="A31" s="52" t="s">
        <v>78</v>
      </c>
      <c r="B31" s="2">
        <v>7.79</v>
      </c>
      <c r="C31" s="53" t="s">
        <v>79</v>
      </c>
    </row>
    <row r="32" spans="1:7" x14ac:dyDescent="0.3">
      <c r="A32" s="54" t="s">
        <v>65</v>
      </c>
      <c r="B32" s="1"/>
      <c r="C32" s="1"/>
    </row>
    <row r="33" spans="1:5" x14ac:dyDescent="0.3">
      <c r="A33" s="55" t="s">
        <v>7</v>
      </c>
      <c r="B33" s="1">
        <v>1.534</v>
      </c>
      <c r="C33" s="1">
        <v>1.1000000000000001</v>
      </c>
      <c r="D33" t="s">
        <v>80</v>
      </c>
      <c r="E33" s="2">
        <v>0.02</v>
      </c>
    </row>
    <row r="34" spans="1:5" x14ac:dyDescent="0.3">
      <c r="A34" s="55" t="s">
        <v>81</v>
      </c>
      <c r="B34" s="1">
        <v>1.5</v>
      </c>
      <c r="C34" s="1">
        <v>1.1000000000000001</v>
      </c>
      <c r="D34" t="s">
        <v>82</v>
      </c>
      <c r="E34" s="2">
        <v>0.02</v>
      </c>
    </row>
    <row r="35" spans="1:5" x14ac:dyDescent="0.3">
      <c r="A35" s="55" t="s">
        <v>83</v>
      </c>
      <c r="B35" s="1">
        <v>9.56</v>
      </c>
      <c r="C35" s="1">
        <v>1.1000000000000001</v>
      </c>
      <c r="D35" t="s">
        <v>84</v>
      </c>
      <c r="E35" s="2">
        <v>0.15</v>
      </c>
    </row>
    <row r="36" spans="1:5" x14ac:dyDescent="0.3">
      <c r="A36" s="55" t="s">
        <v>85</v>
      </c>
      <c r="B36" s="56">
        <v>26.94</v>
      </c>
    </row>
    <row r="37" spans="1:5" x14ac:dyDescent="0.3">
      <c r="A37" s="55" t="s">
        <v>86</v>
      </c>
      <c r="B37" s="1">
        <v>30.07</v>
      </c>
    </row>
    <row r="38" spans="1:5" x14ac:dyDescent="0.3">
      <c r="A38" s="55" t="s">
        <v>20</v>
      </c>
      <c r="B38" s="1">
        <v>0.02</v>
      </c>
    </row>
    <row r="39" spans="1:5" x14ac:dyDescent="0.3">
      <c r="A39" s="55" t="s">
        <v>87</v>
      </c>
      <c r="B39" s="1">
        <v>0.17</v>
      </c>
    </row>
    <row r="40" spans="1:5" x14ac:dyDescent="0.3">
      <c r="A40" s="55" t="s">
        <v>88</v>
      </c>
      <c r="B40" s="56">
        <v>0.1</v>
      </c>
    </row>
  </sheetData>
  <dataValidations disablePrompts="1" count="1">
    <dataValidation type="list" showDropDown="1" showInputMessage="1" showErrorMessage="1" sqref="G18" xr:uid="{2B8746C1-5D0F-4630-80B1-AE8EDCCB2A07}">
      <mc:AlternateContent xmlns:x12ac="http://schemas.microsoft.com/office/spreadsheetml/2011/1/ac" xmlns:mc="http://schemas.openxmlformats.org/markup-compatibility/2006">
        <mc:Choice Requires="x12ac">
          <x12ac:list>"mela,banana"</x12ac:list>
        </mc:Choice>
        <mc:Fallback>
          <formula1>"mela,banana"</formula1>
        </mc:Fallback>
      </mc:AlternateContent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70828-893B-465C-870C-6BE6D0936182}">
  <dimension ref="A1:C14"/>
  <sheetViews>
    <sheetView topLeftCell="A8" zoomScale="85" zoomScaleNormal="85" workbookViewId="0">
      <selection activeCell="C13" sqref="C13"/>
    </sheetView>
  </sheetViews>
  <sheetFormatPr defaultRowHeight="14.4" x14ac:dyDescent="0.3"/>
  <cols>
    <col min="1" max="1" width="50.77734375" customWidth="1"/>
    <col min="2" max="2" width="187.44140625" customWidth="1"/>
    <col min="3" max="3" width="162.44140625" customWidth="1"/>
  </cols>
  <sheetData>
    <row r="1" spans="1:3" ht="180" customHeight="1" x14ac:dyDescent="0.3">
      <c r="A1" s="10" t="str">
        <f>rif!A12</f>
        <v>BENESSEREBIO</v>
      </c>
      <c r="B1" s="8" t="s">
        <v>89</v>
      </c>
      <c r="C1" s="8" t="s">
        <v>90</v>
      </c>
    </row>
    <row r="2" spans="1:3" ht="182.1" customHeight="1" x14ac:dyDescent="0.3">
      <c r="A2" s="10" t="str">
        <f>rif!A13</f>
        <v>BIOCALCE ZOCCOLATURA</v>
      </c>
      <c r="B2" s="8" t="s">
        <v>91</v>
      </c>
      <c r="C2" s="8" t="s">
        <v>92</v>
      </c>
    </row>
    <row r="3" spans="1:3" ht="97.05" customHeight="1" x14ac:dyDescent="0.3">
      <c r="A3" s="10" t="s">
        <v>65</v>
      </c>
      <c r="B3" s="8"/>
    </row>
    <row r="4" spans="1:3" ht="38.549999999999997" customHeight="1" x14ac:dyDescent="0.3">
      <c r="A4" s="11" t="str">
        <f>rif!A35</f>
        <v>GEO GRID 120</v>
      </c>
      <c r="B4" s="9" t="s">
        <v>93</v>
      </c>
    </row>
    <row r="5" spans="1:3" ht="61.5" customHeight="1" x14ac:dyDescent="0.3">
      <c r="A5" s="10" t="str">
        <f>rif!A7</f>
        <v>BIOCALCE INTONACHINO FINO</v>
      </c>
      <c r="B5" s="9" t="s">
        <v>94</v>
      </c>
    </row>
    <row r="6" spans="1:3" ht="75.599999999999994" customHeight="1" x14ac:dyDescent="0.3">
      <c r="A6" s="10" t="str">
        <f>rif!A8</f>
        <v>BIOCALCE INTONACHINO GRANELLO</v>
      </c>
      <c r="B6" s="9" t="s">
        <v>95</v>
      </c>
    </row>
    <row r="7" spans="1:3" ht="92.1" customHeight="1" x14ac:dyDescent="0.3">
      <c r="A7" s="10" t="str">
        <f>rif!A9</f>
        <v>BIOCALCE INTONACHINO TIPO 00</v>
      </c>
      <c r="B7" s="9" t="s">
        <v>96</v>
      </c>
    </row>
    <row r="8" spans="1:3" ht="63" customHeight="1" x14ac:dyDescent="0.3">
      <c r="A8" s="10" t="s">
        <v>49</v>
      </c>
      <c r="B8" s="9" t="s">
        <v>97</v>
      </c>
    </row>
    <row r="9" spans="1:3" ht="20.100000000000001" customHeight="1" x14ac:dyDescent="0.3">
      <c r="A9" s="10" t="str">
        <f>rif!A33</f>
        <v>RINFORZO V50</v>
      </c>
      <c r="B9" s="9" t="s">
        <v>98</v>
      </c>
    </row>
    <row r="10" spans="1:3" ht="16.05" customHeight="1" x14ac:dyDescent="0.3">
      <c r="A10" s="10" t="str">
        <f>rif!A34</f>
        <v>RINFORZO V40</v>
      </c>
      <c r="B10" s="9" t="s">
        <v>98</v>
      </c>
    </row>
    <row r="11" spans="1:3" ht="134.1" customHeight="1" x14ac:dyDescent="0.3">
      <c r="A11" s="10"/>
      <c r="B11" s="8" t="s">
        <v>99</v>
      </c>
    </row>
    <row r="12" spans="1:3" ht="164.1" customHeight="1" x14ac:dyDescent="0.3">
      <c r="A12" s="10" t="s">
        <v>100</v>
      </c>
      <c r="B12" s="25" t="s">
        <v>101</v>
      </c>
      <c r="C12" s="25" t="s">
        <v>102</v>
      </c>
    </row>
    <row r="13" spans="1:3" ht="116.55" customHeight="1" x14ac:dyDescent="0.3">
      <c r="A13" s="11" t="s">
        <v>103</v>
      </c>
      <c r="B13" s="25" t="s">
        <v>104</v>
      </c>
    </row>
    <row r="14" spans="1:3" ht="133.5" customHeight="1" x14ac:dyDescent="0.3">
      <c r="B14" s="2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126DD974E5A4439609F525991CAEB0" ma:contentTypeVersion="14" ma:contentTypeDescription="Creare un nuovo documento." ma:contentTypeScope="" ma:versionID="1a4761a68c4327aa7d91565018dd239b">
  <xsd:schema xmlns:xsd="http://www.w3.org/2001/XMLSchema" xmlns:xs="http://www.w3.org/2001/XMLSchema" xmlns:p="http://schemas.microsoft.com/office/2006/metadata/properties" xmlns:ns2="b5be697a-e2ff-4690-978d-63a6449db84d" xmlns:ns3="40d3f359-513d-4867-8bd4-8dd35fe4c310" targetNamespace="http://schemas.microsoft.com/office/2006/metadata/properties" ma:root="true" ma:fieldsID="1d9fdd77bb1ecb7d6ea01b053ea9aeb8" ns2:_="" ns3:_="">
    <xsd:import namespace="b5be697a-e2ff-4690-978d-63a6449db84d"/>
    <xsd:import namespace="40d3f359-513d-4867-8bd4-8dd35fe4c3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be697a-e2ff-4690-978d-63a6449db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1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38516ce8-6fae-4f11-86f6-4275fe74b1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d3f359-513d-4867-8bd4-8dd35fe4c31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9b6188cb-ab8c-485c-87e0-a1c15e56bf71}" ma:internalName="TaxCatchAll" ma:showField="CatchAllData" ma:web="40d3f359-513d-4867-8bd4-8dd35fe4c3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d3f359-513d-4867-8bd4-8dd35fe4c310" xsi:nil="true"/>
    <lcf76f155ced4ddcb4097134ff3c332f xmlns="b5be697a-e2ff-4690-978d-63a6449db84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A65271-3AF3-4224-89D6-8826A5AD24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be697a-e2ff-4690-978d-63a6449db84d"/>
    <ds:schemaRef ds:uri="40d3f359-513d-4867-8bd4-8dd35fe4c3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62A664-D44E-485E-BD28-ED8D51E47B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77CCC0-E5C7-401B-A4A3-7DDBC2B48562}">
  <ds:schemaRefs>
    <ds:schemaRef ds:uri="http://schemas.microsoft.com/office/2006/metadata/properties"/>
    <ds:schemaRef ds:uri="http://schemas.microsoft.com/office/infopath/2007/PartnerControls"/>
    <ds:schemaRef ds:uri="40d3f359-513d-4867-8bd4-8dd35fe4c310"/>
    <ds:schemaRef ds:uri="b5be697a-e2ff-4690-978d-63a6449db84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Analisi</vt:lpstr>
      <vt:lpstr>rif</vt:lpstr>
      <vt:lpstr>cap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Simone Ferrari</dc:creator>
  <cp:keywords/>
  <dc:description/>
  <cp:lastModifiedBy>Simone Ferrari</cp:lastModifiedBy>
  <cp:revision/>
  <dcterms:created xsi:type="dcterms:W3CDTF">2025-06-05T08:50:22Z</dcterms:created>
  <dcterms:modified xsi:type="dcterms:W3CDTF">2026-05-20T09:34:36Z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0x01010009126DD974E5A4439609F525991CAEB0</vt:lpwstr>
  </property>
  <property fmtid="{D5CDD505-2E9C-101B-9397-08002B2CF9AE}" pid="3" name="MediaServiceImageTags">
    <vt:lpwstr/>
  </property>
</Properties>
</file>